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ภารกิจกลุ่ม\1.โครงการขับเคลื่อนชุมชน\19.แบบประเมิน 68\แบบสอบถาม รอบ 2 ปี 68\วัยเรียน\"/>
    </mc:Choice>
  </mc:AlternateContent>
  <xr:revisionPtr revIDLastSave="0" documentId="13_ncr:1_{2CC35C69-B0C4-4EC2-A430-D5036F93B29D}" xr6:coauthVersionLast="47" xr6:coauthVersionMax="47" xr10:uidLastSave="{00000000-0000-0000-0000-000000000000}"/>
  <bookViews>
    <workbookView xWindow="-110" yWindow="-110" windowWidth="19420" windowHeight="10300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8" i="4" l="1"/>
  <c r="W18" i="4"/>
  <c r="V18" i="4"/>
  <c r="U18" i="4"/>
  <c r="T18" i="4"/>
  <c r="S18" i="4"/>
  <c r="R18" i="4"/>
  <c r="Q18" i="4"/>
  <c r="P18" i="4"/>
  <c r="W17" i="4"/>
  <c r="V17" i="4"/>
  <c r="U17" i="4"/>
  <c r="T17" i="4"/>
  <c r="S17" i="4"/>
  <c r="R17" i="4"/>
  <c r="Q17" i="4"/>
  <c r="P17" i="4"/>
  <c r="W16" i="4"/>
  <c r="V16" i="4"/>
  <c r="U16" i="4"/>
  <c r="T16" i="4"/>
  <c r="R16" i="4"/>
  <c r="S16" i="4" s="1"/>
  <c r="Q16" i="4"/>
  <c r="P16" i="4"/>
  <c r="W15" i="4"/>
  <c r="V15" i="4"/>
  <c r="U15" i="4"/>
  <c r="T15" i="4"/>
  <c r="S15" i="4"/>
  <c r="R15" i="4"/>
  <c r="Q15" i="4"/>
  <c r="P15" i="4"/>
  <c r="W14" i="4"/>
  <c r="V14" i="4"/>
  <c r="U14" i="4"/>
  <c r="T14" i="4"/>
  <c r="S14" i="4"/>
  <c r="R14" i="4"/>
  <c r="Q14" i="4"/>
  <c r="P14" i="4"/>
  <c r="W13" i="4"/>
  <c r="V13" i="4"/>
  <c r="U13" i="4"/>
  <c r="T13" i="4"/>
  <c r="S13" i="4"/>
  <c r="R13" i="4"/>
  <c r="Q13" i="4"/>
  <c r="P13" i="4"/>
  <c r="W12" i="4"/>
  <c r="U12" i="4"/>
  <c r="S12" i="4"/>
  <c r="V12" i="4"/>
  <c r="T12" i="4"/>
  <c r="R12" i="4"/>
  <c r="Q12" i="4"/>
  <c r="P12" i="4"/>
  <c r="W9" i="4"/>
  <c r="U9" i="4"/>
  <c r="S9" i="4"/>
  <c r="Q9" i="4"/>
  <c r="V9" i="4"/>
  <c r="V7" i="4"/>
  <c r="W7" i="4" s="1"/>
  <c r="T7" i="4"/>
  <c r="U7" i="4" s="1"/>
  <c r="T9" i="4"/>
  <c r="R9" i="4"/>
  <c r="P9" i="4"/>
  <c r="S7" i="4"/>
  <c r="Q7" i="4"/>
  <c r="R7" i="4"/>
  <c r="P7" i="4"/>
  <c r="K18" i="4"/>
  <c r="L16" i="4"/>
  <c r="L15" i="4"/>
  <c r="L14" i="4"/>
  <c r="K17" i="4"/>
  <c r="K16" i="4"/>
  <c r="K15" i="4"/>
  <c r="K14" i="4"/>
  <c r="K13" i="4"/>
  <c r="K12" i="4"/>
  <c r="D17" i="4"/>
  <c r="E17" i="4"/>
  <c r="F17" i="4"/>
  <c r="C17" i="4"/>
  <c r="C16" i="4"/>
  <c r="D15" i="4"/>
  <c r="C15" i="4"/>
  <c r="D14" i="4"/>
  <c r="E14" i="4"/>
  <c r="C14" i="4"/>
  <c r="D13" i="4"/>
  <c r="E13" i="4"/>
  <c r="C13" i="4"/>
  <c r="I12" i="4"/>
  <c r="D12" i="4"/>
  <c r="E12" i="4"/>
  <c r="F12" i="4"/>
  <c r="G12" i="4"/>
  <c r="H12" i="4"/>
  <c r="C12" i="4"/>
  <c r="D9" i="4"/>
  <c r="E9" i="4"/>
  <c r="F9" i="4"/>
  <c r="G9" i="4"/>
  <c r="H9" i="4"/>
  <c r="I9" i="4"/>
  <c r="J9" i="4"/>
  <c r="C9" i="4"/>
  <c r="I18" i="3"/>
  <c r="G18" i="3"/>
  <c r="E18" i="3"/>
  <c r="C18" i="3"/>
  <c r="K14" i="3"/>
  <c r="I14" i="3"/>
  <c r="G14" i="3"/>
  <c r="E14" i="3"/>
  <c r="C14" i="3"/>
  <c r="K10" i="3"/>
  <c r="I10" i="3"/>
  <c r="G10" i="3"/>
  <c r="E10" i="3"/>
  <c r="C10" i="3"/>
  <c r="J6" i="3"/>
  <c r="AO102" i="1"/>
  <c r="AP102" i="1"/>
  <c r="AQ102" i="1"/>
  <c r="AR102" i="1"/>
  <c r="AS102" i="1"/>
  <c r="AT102" i="1"/>
  <c r="AU102" i="1"/>
  <c r="AV102" i="1"/>
  <c r="AW102" i="1"/>
  <c r="I6" i="3"/>
  <c r="G6" i="3"/>
  <c r="E6" i="3"/>
  <c r="C6" i="3"/>
  <c r="AO3" i="1"/>
  <c r="AP3" i="1"/>
  <c r="AQ3" i="1"/>
  <c r="AR3" i="1"/>
  <c r="AS3" i="1"/>
  <c r="AT3" i="1"/>
  <c r="AU3" i="1"/>
  <c r="AV3" i="1"/>
  <c r="AW3" i="1"/>
  <c r="AO4" i="1"/>
  <c r="AP4" i="1"/>
  <c r="AQ4" i="1"/>
  <c r="AR4" i="1"/>
  <c r="AS4" i="1"/>
  <c r="AT4" i="1"/>
  <c r="AU4" i="1"/>
  <c r="AV4" i="1"/>
  <c r="AW4" i="1"/>
  <c r="AO5" i="1"/>
  <c r="AP5" i="1"/>
  <c r="AQ5" i="1"/>
  <c r="AR5" i="1"/>
  <c r="AS5" i="1"/>
  <c r="AT5" i="1"/>
  <c r="AU5" i="1"/>
  <c r="AV5" i="1"/>
  <c r="AW5" i="1"/>
  <c r="AO6" i="1"/>
  <c r="AP6" i="1"/>
  <c r="AQ6" i="1"/>
  <c r="AR6" i="1"/>
  <c r="AS6" i="1"/>
  <c r="AT6" i="1"/>
  <c r="AU6" i="1"/>
  <c r="AV6" i="1"/>
  <c r="AW6" i="1"/>
  <c r="AO7" i="1"/>
  <c r="AP7" i="1"/>
  <c r="AQ7" i="1"/>
  <c r="AR7" i="1"/>
  <c r="AS7" i="1"/>
  <c r="AT7" i="1"/>
  <c r="AU7" i="1"/>
  <c r="AV7" i="1"/>
  <c r="AW7" i="1"/>
  <c r="AO8" i="1"/>
  <c r="AP8" i="1"/>
  <c r="AQ8" i="1"/>
  <c r="AR8" i="1"/>
  <c r="AS8" i="1"/>
  <c r="AT8" i="1"/>
  <c r="AU8" i="1"/>
  <c r="AV8" i="1"/>
  <c r="AW8" i="1"/>
  <c r="AO9" i="1"/>
  <c r="AP9" i="1"/>
  <c r="AQ9" i="1"/>
  <c r="AR9" i="1"/>
  <c r="AS9" i="1"/>
  <c r="AT9" i="1"/>
  <c r="AU9" i="1"/>
  <c r="AV9" i="1"/>
  <c r="AW9" i="1"/>
  <c r="AO10" i="1"/>
  <c r="AP10" i="1"/>
  <c r="AQ10" i="1"/>
  <c r="AR10" i="1"/>
  <c r="AS10" i="1"/>
  <c r="AT10" i="1"/>
  <c r="AU10" i="1"/>
  <c r="AV10" i="1"/>
  <c r="AW10" i="1"/>
  <c r="AO11" i="1"/>
  <c r="AP11" i="1"/>
  <c r="AQ11" i="1"/>
  <c r="AR11" i="1"/>
  <c r="AS11" i="1"/>
  <c r="AT11" i="1"/>
  <c r="AU11" i="1"/>
  <c r="AV11" i="1"/>
  <c r="AW11" i="1"/>
  <c r="AO12" i="1"/>
  <c r="AP12" i="1"/>
  <c r="AQ12" i="1"/>
  <c r="AR12" i="1"/>
  <c r="AS12" i="1"/>
  <c r="AT12" i="1"/>
  <c r="AU12" i="1"/>
  <c r="AV12" i="1"/>
  <c r="AW12" i="1"/>
  <c r="AO13" i="1"/>
  <c r="AP13" i="1"/>
  <c r="AQ13" i="1"/>
  <c r="AR13" i="1"/>
  <c r="AS13" i="1"/>
  <c r="AT13" i="1"/>
  <c r="AU13" i="1"/>
  <c r="AV13" i="1"/>
  <c r="AW13" i="1"/>
  <c r="AO14" i="1"/>
  <c r="AP14" i="1"/>
  <c r="AQ14" i="1"/>
  <c r="AR14" i="1"/>
  <c r="AS14" i="1"/>
  <c r="AT14" i="1"/>
  <c r="AU14" i="1"/>
  <c r="AV14" i="1"/>
  <c r="AW14" i="1"/>
  <c r="AO15" i="1"/>
  <c r="AP15" i="1"/>
  <c r="AQ15" i="1"/>
  <c r="AR15" i="1"/>
  <c r="AS15" i="1"/>
  <c r="AT15" i="1"/>
  <c r="AU15" i="1"/>
  <c r="AV15" i="1"/>
  <c r="AW15" i="1"/>
  <c r="AO16" i="1"/>
  <c r="AP16" i="1"/>
  <c r="AQ16" i="1"/>
  <c r="AR16" i="1"/>
  <c r="AS16" i="1"/>
  <c r="AT16" i="1"/>
  <c r="AU16" i="1"/>
  <c r="AV16" i="1"/>
  <c r="AW16" i="1"/>
  <c r="AO17" i="1"/>
  <c r="AP17" i="1"/>
  <c r="AQ17" i="1"/>
  <c r="AR17" i="1"/>
  <c r="AS17" i="1"/>
  <c r="AT17" i="1"/>
  <c r="AU17" i="1"/>
  <c r="AV17" i="1"/>
  <c r="AW17" i="1"/>
  <c r="AO18" i="1"/>
  <c r="AP18" i="1"/>
  <c r="AQ18" i="1"/>
  <c r="AR18" i="1"/>
  <c r="AS18" i="1"/>
  <c r="AT18" i="1"/>
  <c r="AU18" i="1"/>
  <c r="AV18" i="1"/>
  <c r="AW18" i="1"/>
  <c r="AO19" i="1"/>
  <c r="AP19" i="1"/>
  <c r="AQ19" i="1"/>
  <c r="AR19" i="1"/>
  <c r="AS19" i="1"/>
  <c r="AT19" i="1"/>
  <c r="AU19" i="1"/>
  <c r="AV19" i="1"/>
  <c r="AW19" i="1"/>
  <c r="AO20" i="1"/>
  <c r="AP20" i="1"/>
  <c r="AQ20" i="1"/>
  <c r="AR20" i="1"/>
  <c r="AS20" i="1"/>
  <c r="AT20" i="1"/>
  <c r="AU20" i="1"/>
  <c r="AV20" i="1"/>
  <c r="AW20" i="1"/>
  <c r="AO21" i="1"/>
  <c r="AP21" i="1"/>
  <c r="AQ21" i="1"/>
  <c r="AR21" i="1"/>
  <c r="AS21" i="1"/>
  <c r="AT21" i="1"/>
  <c r="AU21" i="1"/>
  <c r="AV21" i="1"/>
  <c r="AW21" i="1"/>
  <c r="AO22" i="1"/>
  <c r="AP22" i="1"/>
  <c r="AQ22" i="1"/>
  <c r="AR22" i="1"/>
  <c r="AS22" i="1"/>
  <c r="AT22" i="1"/>
  <c r="AU22" i="1"/>
  <c r="AV22" i="1"/>
  <c r="AW22" i="1"/>
  <c r="AO23" i="1"/>
  <c r="AP23" i="1"/>
  <c r="AQ23" i="1"/>
  <c r="AR23" i="1"/>
  <c r="AS23" i="1"/>
  <c r="AT23" i="1"/>
  <c r="AU23" i="1"/>
  <c r="AV23" i="1"/>
  <c r="AW23" i="1"/>
  <c r="AO24" i="1"/>
  <c r="AP24" i="1"/>
  <c r="AQ24" i="1"/>
  <c r="AR24" i="1"/>
  <c r="AS24" i="1"/>
  <c r="AT24" i="1"/>
  <c r="AU24" i="1"/>
  <c r="AV24" i="1"/>
  <c r="AW24" i="1"/>
  <c r="AO25" i="1"/>
  <c r="AP25" i="1"/>
  <c r="AQ25" i="1"/>
  <c r="AR25" i="1"/>
  <c r="AS25" i="1"/>
  <c r="AT25" i="1"/>
  <c r="AU25" i="1"/>
  <c r="AV25" i="1"/>
  <c r="AW25" i="1"/>
  <c r="AO26" i="1"/>
  <c r="AP26" i="1"/>
  <c r="AQ26" i="1"/>
  <c r="AR26" i="1"/>
  <c r="AS26" i="1"/>
  <c r="AT26" i="1"/>
  <c r="AU26" i="1"/>
  <c r="AV26" i="1"/>
  <c r="AW26" i="1"/>
  <c r="AO27" i="1"/>
  <c r="AP27" i="1"/>
  <c r="AQ27" i="1"/>
  <c r="AR27" i="1"/>
  <c r="AS27" i="1"/>
  <c r="AT27" i="1"/>
  <c r="AU27" i="1"/>
  <c r="AV27" i="1"/>
  <c r="AW27" i="1"/>
  <c r="AO28" i="1"/>
  <c r="AP28" i="1"/>
  <c r="AQ28" i="1"/>
  <c r="AR28" i="1"/>
  <c r="AS28" i="1"/>
  <c r="AT28" i="1"/>
  <c r="AU28" i="1"/>
  <c r="AV28" i="1"/>
  <c r="AW28" i="1"/>
  <c r="AO29" i="1"/>
  <c r="AP29" i="1"/>
  <c r="AQ29" i="1"/>
  <c r="AR29" i="1"/>
  <c r="AS29" i="1"/>
  <c r="AT29" i="1"/>
  <c r="AU29" i="1"/>
  <c r="AV29" i="1"/>
  <c r="AW29" i="1"/>
  <c r="AO30" i="1"/>
  <c r="AP30" i="1"/>
  <c r="AQ30" i="1"/>
  <c r="AR30" i="1"/>
  <c r="AS30" i="1"/>
  <c r="AT30" i="1"/>
  <c r="AU30" i="1"/>
  <c r="AV30" i="1"/>
  <c r="AW30" i="1"/>
  <c r="AO31" i="1"/>
  <c r="AP31" i="1"/>
  <c r="AQ31" i="1"/>
  <c r="AR31" i="1"/>
  <c r="AS31" i="1"/>
  <c r="AT31" i="1"/>
  <c r="AU31" i="1"/>
  <c r="AV31" i="1"/>
  <c r="AW31" i="1"/>
  <c r="AO32" i="1"/>
  <c r="AP32" i="1"/>
  <c r="AQ32" i="1"/>
  <c r="AR32" i="1"/>
  <c r="AS32" i="1"/>
  <c r="AT32" i="1"/>
  <c r="AU32" i="1"/>
  <c r="AV32" i="1"/>
  <c r="AW32" i="1"/>
  <c r="AO33" i="1"/>
  <c r="AP33" i="1"/>
  <c r="AQ33" i="1"/>
  <c r="AR33" i="1"/>
  <c r="AS33" i="1"/>
  <c r="AT33" i="1"/>
  <c r="AU33" i="1"/>
  <c r="AV33" i="1"/>
  <c r="AW33" i="1"/>
  <c r="AO34" i="1"/>
  <c r="AP34" i="1"/>
  <c r="AQ34" i="1"/>
  <c r="AR34" i="1"/>
  <c r="AS34" i="1"/>
  <c r="AT34" i="1"/>
  <c r="AU34" i="1"/>
  <c r="AV34" i="1"/>
  <c r="AW34" i="1"/>
  <c r="AO35" i="1"/>
  <c r="AP35" i="1"/>
  <c r="AQ35" i="1"/>
  <c r="AR35" i="1"/>
  <c r="AS35" i="1"/>
  <c r="AT35" i="1"/>
  <c r="AU35" i="1"/>
  <c r="AV35" i="1"/>
  <c r="AW35" i="1"/>
  <c r="AO36" i="1"/>
  <c r="AP36" i="1"/>
  <c r="AQ36" i="1"/>
  <c r="AR36" i="1"/>
  <c r="AS36" i="1"/>
  <c r="AT36" i="1"/>
  <c r="AU36" i="1"/>
  <c r="AV36" i="1"/>
  <c r="AW36" i="1"/>
  <c r="AO37" i="1"/>
  <c r="AP37" i="1"/>
  <c r="AQ37" i="1"/>
  <c r="AR37" i="1"/>
  <c r="AS37" i="1"/>
  <c r="AT37" i="1"/>
  <c r="AU37" i="1"/>
  <c r="AV37" i="1"/>
  <c r="AW37" i="1"/>
  <c r="AO38" i="1"/>
  <c r="AP38" i="1"/>
  <c r="AQ38" i="1"/>
  <c r="AR38" i="1"/>
  <c r="AS38" i="1"/>
  <c r="AT38" i="1"/>
  <c r="AU38" i="1"/>
  <c r="AV38" i="1"/>
  <c r="AW38" i="1"/>
  <c r="AO39" i="1"/>
  <c r="AP39" i="1"/>
  <c r="AQ39" i="1"/>
  <c r="AR39" i="1"/>
  <c r="AS39" i="1"/>
  <c r="AT39" i="1"/>
  <c r="AU39" i="1"/>
  <c r="AV39" i="1"/>
  <c r="AW39" i="1"/>
  <c r="AO40" i="1"/>
  <c r="AP40" i="1"/>
  <c r="AQ40" i="1"/>
  <c r="AR40" i="1"/>
  <c r="AS40" i="1"/>
  <c r="AT40" i="1"/>
  <c r="AU40" i="1"/>
  <c r="AV40" i="1"/>
  <c r="AW40" i="1"/>
  <c r="AO41" i="1"/>
  <c r="AP41" i="1"/>
  <c r="AQ41" i="1"/>
  <c r="AR41" i="1"/>
  <c r="AS41" i="1"/>
  <c r="AT41" i="1"/>
  <c r="AU41" i="1"/>
  <c r="AV41" i="1"/>
  <c r="AW41" i="1"/>
  <c r="AO42" i="1"/>
  <c r="AP42" i="1"/>
  <c r="AQ42" i="1"/>
  <c r="AR42" i="1"/>
  <c r="AS42" i="1"/>
  <c r="AT42" i="1"/>
  <c r="AU42" i="1"/>
  <c r="AV42" i="1"/>
  <c r="AW42" i="1"/>
  <c r="AO43" i="1"/>
  <c r="AP43" i="1"/>
  <c r="AQ43" i="1"/>
  <c r="AR43" i="1"/>
  <c r="AS43" i="1"/>
  <c r="AT43" i="1"/>
  <c r="AU43" i="1"/>
  <c r="AV43" i="1"/>
  <c r="AW43" i="1"/>
  <c r="AO44" i="1"/>
  <c r="AP44" i="1"/>
  <c r="AQ44" i="1"/>
  <c r="AR44" i="1"/>
  <c r="AS44" i="1"/>
  <c r="AT44" i="1"/>
  <c r="AU44" i="1"/>
  <c r="AV44" i="1"/>
  <c r="AW44" i="1"/>
  <c r="AO45" i="1"/>
  <c r="AP45" i="1"/>
  <c r="AQ45" i="1"/>
  <c r="AR45" i="1"/>
  <c r="AS45" i="1"/>
  <c r="AT45" i="1"/>
  <c r="AU45" i="1"/>
  <c r="AV45" i="1"/>
  <c r="AW45" i="1"/>
  <c r="AO46" i="1"/>
  <c r="AP46" i="1"/>
  <c r="AQ46" i="1"/>
  <c r="AR46" i="1"/>
  <c r="AS46" i="1"/>
  <c r="AT46" i="1"/>
  <c r="AU46" i="1"/>
  <c r="AV46" i="1"/>
  <c r="AW46" i="1"/>
  <c r="AO47" i="1"/>
  <c r="AP47" i="1"/>
  <c r="AQ47" i="1"/>
  <c r="AR47" i="1"/>
  <c r="AS47" i="1"/>
  <c r="AT47" i="1"/>
  <c r="AU47" i="1"/>
  <c r="AV47" i="1"/>
  <c r="AW47" i="1"/>
  <c r="AO48" i="1"/>
  <c r="AP48" i="1"/>
  <c r="AQ48" i="1"/>
  <c r="AR48" i="1"/>
  <c r="AS48" i="1"/>
  <c r="AT48" i="1"/>
  <c r="AU48" i="1"/>
  <c r="AV48" i="1"/>
  <c r="AW48" i="1"/>
  <c r="AO49" i="1"/>
  <c r="AP49" i="1"/>
  <c r="AQ49" i="1"/>
  <c r="AR49" i="1"/>
  <c r="AS49" i="1"/>
  <c r="AT49" i="1"/>
  <c r="AU49" i="1"/>
  <c r="AV49" i="1"/>
  <c r="AW49" i="1"/>
  <c r="AO50" i="1"/>
  <c r="AP50" i="1"/>
  <c r="AQ50" i="1"/>
  <c r="AR50" i="1"/>
  <c r="AS50" i="1"/>
  <c r="AT50" i="1"/>
  <c r="AU50" i="1"/>
  <c r="AV50" i="1"/>
  <c r="AW50" i="1"/>
  <c r="AO51" i="1"/>
  <c r="AP51" i="1"/>
  <c r="AQ51" i="1"/>
  <c r="AR51" i="1"/>
  <c r="AS51" i="1"/>
  <c r="AT51" i="1"/>
  <c r="AU51" i="1"/>
  <c r="AV51" i="1"/>
  <c r="AW51" i="1"/>
  <c r="AO52" i="1"/>
  <c r="AP52" i="1"/>
  <c r="AQ52" i="1"/>
  <c r="AR52" i="1"/>
  <c r="AS52" i="1"/>
  <c r="AT52" i="1"/>
  <c r="AU52" i="1"/>
  <c r="AV52" i="1"/>
  <c r="AW52" i="1"/>
  <c r="AO53" i="1"/>
  <c r="AP53" i="1"/>
  <c r="AQ53" i="1"/>
  <c r="AR53" i="1"/>
  <c r="AS53" i="1"/>
  <c r="AT53" i="1"/>
  <c r="AU53" i="1"/>
  <c r="AV53" i="1"/>
  <c r="AW53" i="1"/>
  <c r="AO54" i="1"/>
  <c r="AP54" i="1"/>
  <c r="AQ54" i="1"/>
  <c r="AR54" i="1"/>
  <c r="AS54" i="1"/>
  <c r="AT54" i="1"/>
  <c r="AU54" i="1"/>
  <c r="AV54" i="1"/>
  <c r="AW54" i="1"/>
  <c r="AO55" i="1"/>
  <c r="AP55" i="1"/>
  <c r="AQ55" i="1"/>
  <c r="AR55" i="1"/>
  <c r="AS55" i="1"/>
  <c r="AT55" i="1"/>
  <c r="AU55" i="1"/>
  <c r="AV55" i="1"/>
  <c r="AW55" i="1"/>
  <c r="AO56" i="1"/>
  <c r="AP56" i="1"/>
  <c r="AQ56" i="1"/>
  <c r="AR56" i="1"/>
  <c r="AS56" i="1"/>
  <c r="AT56" i="1"/>
  <c r="AU56" i="1"/>
  <c r="AV56" i="1"/>
  <c r="AW56" i="1"/>
  <c r="AO57" i="1"/>
  <c r="AP57" i="1"/>
  <c r="AQ57" i="1"/>
  <c r="AR57" i="1"/>
  <c r="AS57" i="1"/>
  <c r="AT57" i="1"/>
  <c r="AU57" i="1"/>
  <c r="AV57" i="1"/>
  <c r="AW57" i="1"/>
  <c r="AO58" i="1"/>
  <c r="AP58" i="1"/>
  <c r="AQ58" i="1"/>
  <c r="AR58" i="1"/>
  <c r="AS58" i="1"/>
  <c r="AT58" i="1"/>
  <c r="AU58" i="1"/>
  <c r="AV58" i="1"/>
  <c r="AW58" i="1"/>
  <c r="AO59" i="1"/>
  <c r="AP59" i="1"/>
  <c r="AQ59" i="1"/>
  <c r="AR59" i="1"/>
  <c r="AS59" i="1"/>
  <c r="AT59" i="1"/>
  <c r="AU59" i="1"/>
  <c r="AV59" i="1"/>
  <c r="AW59" i="1"/>
  <c r="AO60" i="1"/>
  <c r="AP60" i="1"/>
  <c r="AQ60" i="1"/>
  <c r="AR60" i="1"/>
  <c r="AS60" i="1"/>
  <c r="AT60" i="1"/>
  <c r="AU60" i="1"/>
  <c r="AV60" i="1"/>
  <c r="AW60" i="1"/>
  <c r="AO61" i="1"/>
  <c r="AP61" i="1"/>
  <c r="AQ61" i="1"/>
  <c r="AR61" i="1"/>
  <c r="AS61" i="1"/>
  <c r="AT61" i="1"/>
  <c r="AU61" i="1"/>
  <c r="AV61" i="1"/>
  <c r="AW61" i="1"/>
  <c r="AO62" i="1"/>
  <c r="AP62" i="1"/>
  <c r="AQ62" i="1"/>
  <c r="AR62" i="1"/>
  <c r="AS62" i="1"/>
  <c r="AT62" i="1"/>
  <c r="AU62" i="1"/>
  <c r="AV62" i="1"/>
  <c r="AW62" i="1"/>
  <c r="AO63" i="1"/>
  <c r="AP63" i="1"/>
  <c r="AQ63" i="1"/>
  <c r="AR63" i="1"/>
  <c r="AS63" i="1"/>
  <c r="AT63" i="1"/>
  <c r="AU63" i="1"/>
  <c r="AV63" i="1"/>
  <c r="AW63" i="1"/>
  <c r="AO64" i="1"/>
  <c r="AP64" i="1"/>
  <c r="AQ64" i="1"/>
  <c r="AR64" i="1"/>
  <c r="AS64" i="1"/>
  <c r="AT64" i="1"/>
  <c r="AU64" i="1"/>
  <c r="AV64" i="1"/>
  <c r="AW64" i="1"/>
  <c r="AO65" i="1"/>
  <c r="AP65" i="1"/>
  <c r="AQ65" i="1"/>
  <c r="AR65" i="1"/>
  <c r="AS65" i="1"/>
  <c r="AT65" i="1"/>
  <c r="AU65" i="1"/>
  <c r="AV65" i="1"/>
  <c r="AW65" i="1"/>
  <c r="AO66" i="1"/>
  <c r="AP66" i="1"/>
  <c r="AQ66" i="1"/>
  <c r="AR66" i="1"/>
  <c r="AS66" i="1"/>
  <c r="AT66" i="1"/>
  <c r="AU66" i="1"/>
  <c r="AV66" i="1"/>
  <c r="AW66" i="1"/>
  <c r="AO67" i="1"/>
  <c r="AP67" i="1"/>
  <c r="AQ67" i="1"/>
  <c r="AR67" i="1"/>
  <c r="AS67" i="1"/>
  <c r="AT67" i="1"/>
  <c r="AU67" i="1"/>
  <c r="AV67" i="1"/>
  <c r="AW67" i="1"/>
  <c r="AO68" i="1"/>
  <c r="AP68" i="1"/>
  <c r="AQ68" i="1"/>
  <c r="AR68" i="1"/>
  <c r="AS68" i="1"/>
  <c r="AT68" i="1"/>
  <c r="AU68" i="1"/>
  <c r="AV68" i="1"/>
  <c r="AW68" i="1"/>
  <c r="AO69" i="1"/>
  <c r="AP69" i="1"/>
  <c r="AQ69" i="1"/>
  <c r="AR69" i="1"/>
  <c r="AS69" i="1"/>
  <c r="AT69" i="1"/>
  <c r="AU69" i="1"/>
  <c r="AV69" i="1"/>
  <c r="AW69" i="1"/>
  <c r="AO70" i="1"/>
  <c r="AP70" i="1"/>
  <c r="AQ70" i="1"/>
  <c r="AR70" i="1"/>
  <c r="AS70" i="1"/>
  <c r="AT70" i="1"/>
  <c r="AU70" i="1"/>
  <c r="AV70" i="1"/>
  <c r="AW70" i="1"/>
  <c r="AO71" i="1"/>
  <c r="AP71" i="1"/>
  <c r="AQ71" i="1"/>
  <c r="AR71" i="1"/>
  <c r="AS71" i="1"/>
  <c r="AT71" i="1"/>
  <c r="AU71" i="1"/>
  <c r="AV71" i="1"/>
  <c r="AW71" i="1"/>
  <c r="AO72" i="1"/>
  <c r="AP72" i="1"/>
  <c r="AQ72" i="1"/>
  <c r="AR72" i="1"/>
  <c r="AS72" i="1"/>
  <c r="AT72" i="1"/>
  <c r="AU72" i="1"/>
  <c r="AV72" i="1"/>
  <c r="AW72" i="1"/>
  <c r="AO73" i="1"/>
  <c r="AP73" i="1"/>
  <c r="AQ73" i="1"/>
  <c r="AR73" i="1"/>
  <c r="AS73" i="1"/>
  <c r="AT73" i="1"/>
  <c r="AU73" i="1"/>
  <c r="AV73" i="1"/>
  <c r="AW73" i="1"/>
  <c r="AO74" i="1"/>
  <c r="AP74" i="1"/>
  <c r="AQ74" i="1"/>
  <c r="AR74" i="1"/>
  <c r="AS74" i="1"/>
  <c r="AT74" i="1"/>
  <c r="AU74" i="1"/>
  <c r="AV74" i="1"/>
  <c r="AW74" i="1"/>
  <c r="AO75" i="1"/>
  <c r="AP75" i="1"/>
  <c r="AQ75" i="1"/>
  <c r="AR75" i="1"/>
  <c r="AS75" i="1"/>
  <c r="AT75" i="1"/>
  <c r="AU75" i="1"/>
  <c r="AV75" i="1"/>
  <c r="AW75" i="1"/>
  <c r="AO76" i="1"/>
  <c r="AP76" i="1"/>
  <c r="AQ76" i="1"/>
  <c r="AR76" i="1"/>
  <c r="AS76" i="1"/>
  <c r="AT76" i="1"/>
  <c r="AU76" i="1"/>
  <c r="AV76" i="1"/>
  <c r="AW76" i="1"/>
  <c r="AO77" i="1"/>
  <c r="AP77" i="1"/>
  <c r="AQ77" i="1"/>
  <c r="AR77" i="1"/>
  <c r="AS77" i="1"/>
  <c r="AT77" i="1"/>
  <c r="AU77" i="1"/>
  <c r="AV77" i="1"/>
  <c r="AW77" i="1"/>
  <c r="AO78" i="1"/>
  <c r="AP78" i="1"/>
  <c r="AQ78" i="1"/>
  <c r="AR78" i="1"/>
  <c r="AS78" i="1"/>
  <c r="AT78" i="1"/>
  <c r="AU78" i="1"/>
  <c r="AV78" i="1"/>
  <c r="AW78" i="1"/>
  <c r="AO79" i="1"/>
  <c r="AP79" i="1"/>
  <c r="AQ79" i="1"/>
  <c r="AR79" i="1"/>
  <c r="AS79" i="1"/>
  <c r="AT79" i="1"/>
  <c r="AU79" i="1"/>
  <c r="AV79" i="1"/>
  <c r="AW79" i="1"/>
  <c r="AO80" i="1"/>
  <c r="AP80" i="1"/>
  <c r="AQ80" i="1"/>
  <c r="AR80" i="1"/>
  <c r="AS80" i="1"/>
  <c r="AT80" i="1"/>
  <c r="AU80" i="1"/>
  <c r="AV80" i="1"/>
  <c r="AW80" i="1"/>
  <c r="AO81" i="1"/>
  <c r="AP81" i="1"/>
  <c r="AQ81" i="1"/>
  <c r="AR81" i="1"/>
  <c r="AS81" i="1"/>
  <c r="AT81" i="1"/>
  <c r="AU81" i="1"/>
  <c r="AV81" i="1"/>
  <c r="AW81" i="1"/>
  <c r="AO82" i="1"/>
  <c r="AP82" i="1"/>
  <c r="AQ82" i="1"/>
  <c r="AR82" i="1"/>
  <c r="AS82" i="1"/>
  <c r="AT82" i="1"/>
  <c r="AU82" i="1"/>
  <c r="AV82" i="1"/>
  <c r="AW82" i="1"/>
  <c r="AO83" i="1"/>
  <c r="AP83" i="1"/>
  <c r="AQ83" i="1"/>
  <c r="AR83" i="1"/>
  <c r="AS83" i="1"/>
  <c r="AT83" i="1"/>
  <c r="AU83" i="1"/>
  <c r="AV83" i="1"/>
  <c r="AW83" i="1"/>
  <c r="AO84" i="1"/>
  <c r="AP84" i="1"/>
  <c r="AQ84" i="1"/>
  <c r="AR84" i="1"/>
  <c r="AS84" i="1"/>
  <c r="AT84" i="1"/>
  <c r="AU84" i="1"/>
  <c r="AV84" i="1"/>
  <c r="AW84" i="1"/>
  <c r="AO85" i="1"/>
  <c r="AP85" i="1"/>
  <c r="AQ85" i="1"/>
  <c r="AR85" i="1"/>
  <c r="AS85" i="1"/>
  <c r="AT85" i="1"/>
  <c r="AU85" i="1"/>
  <c r="AV85" i="1"/>
  <c r="AW85" i="1"/>
  <c r="AO86" i="1"/>
  <c r="AP86" i="1"/>
  <c r="AQ86" i="1"/>
  <c r="AR86" i="1"/>
  <c r="AS86" i="1"/>
  <c r="AT86" i="1"/>
  <c r="AU86" i="1"/>
  <c r="AV86" i="1"/>
  <c r="AW86" i="1"/>
  <c r="AO87" i="1"/>
  <c r="AP87" i="1"/>
  <c r="AQ87" i="1"/>
  <c r="AR87" i="1"/>
  <c r="AS87" i="1"/>
  <c r="AT87" i="1"/>
  <c r="AU87" i="1"/>
  <c r="AV87" i="1"/>
  <c r="AW87" i="1"/>
  <c r="AO88" i="1"/>
  <c r="AP88" i="1"/>
  <c r="AQ88" i="1"/>
  <c r="AR88" i="1"/>
  <c r="AS88" i="1"/>
  <c r="AT88" i="1"/>
  <c r="AU88" i="1"/>
  <c r="AV88" i="1"/>
  <c r="AW88" i="1"/>
  <c r="AO89" i="1"/>
  <c r="AP89" i="1"/>
  <c r="AQ89" i="1"/>
  <c r="AR89" i="1"/>
  <c r="AS89" i="1"/>
  <c r="AT89" i="1"/>
  <c r="AU89" i="1"/>
  <c r="AV89" i="1"/>
  <c r="AW89" i="1"/>
  <c r="AO90" i="1"/>
  <c r="AP90" i="1"/>
  <c r="AQ90" i="1"/>
  <c r="AR90" i="1"/>
  <c r="AS90" i="1"/>
  <c r="AT90" i="1"/>
  <c r="AU90" i="1"/>
  <c r="AV90" i="1"/>
  <c r="AW90" i="1"/>
  <c r="AO91" i="1"/>
  <c r="AP91" i="1"/>
  <c r="AQ91" i="1"/>
  <c r="AR91" i="1"/>
  <c r="AS91" i="1"/>
  <c r="AT91" i="1"/>
  <c r="AU91" i="1"/>
  <c r="AV91" i="1"/>
  <c r="AW91" i="1"/>
  <c r="AO92" i="1"/>
  <c r="AP92" i="1"/>
  <c r="AQ92" i="1"/>
  <c r="AR92" i="1"/>
  <c r="AS92" i="1"/>
  <c r="AT92" i="1"/>
  <c r="AU92" i="1"/>
  <c r="AV92" i="1"/>
  <c r="AW92" i="1"/>
  <c r="AO93" i="1"/>
  <c r="AP93" i="1"/>
  <c r="AQ93" i="1"/>
  <c r="AR93" i="1"/>
  <c r="AS93" i="1"/>
  <c r="AT93" i="1"/>
  <c r="AU93" i="1"/>
  <c r="AV93" i="1"/>
  <c r="AW93" i="1"/>
  <c r="AO94" i="1"/>
  <c r="AP94" i="1"/>
  <c r="AQ94" i="1"/>
  <c r="AR94" i="1"/>
  <c r="AS94" i="1"/>
  <c r="AT94" i="1"/>
  <c r="AU94" i="1"/>
  <c r="AV94" i="1"/>
  <c r="AW94" i="1"/>
  <c r="AO95" i="1"/>
  <c r="AP95" i="1"/>
  <c r="AQ95" i="1"/>
  <c r="AR95" i="1"/>
  <c r="AS95" i="1"/>
  <c r="AT95" i="1"/>
  <c r="AU95" i="1"/>
  <c r="AV95" i="1"/>
  <c r="AW95" i="1"/>
  <c r="AO96" i="1"/>
  <c r="AP96" i="1"/>
  <c r="AQ96" i="1"/>
  <c r="AR96" i="1"/>
  <c r="AS96" i="1"/>
  <c r="AT96" i="1"/>
  <c r="AU96" i="1"/>
  <c r="AV96" i="1"/>
  <c r="AW96" i="1"/>
  <c r="AO97" i="1"/>
  <c r="AP97" i="1"/>
  <c r="AQ97" i="1"/>
  <c r="AR97" i="1"/>
  <c r="AS97" i="1"/>
  <c r="AT97" i="1"/>
  <c r="AU97" i="1"/>
  <c r="AV97" i="1"/>
  <c r="AW97" i="1"/>
  <c r="AO98" i="1"/>
  <c r="AP98" i="1"/>
  <c r="AQ98" i="1"/>
  <c r="AR98" i="1"/>
  <c r="AS98" i="1"/>
  <c r="AT98" i="1"/>
  <c r="AU98" i="1"/>
  <c r="AV98" i="1"/>
  <c r="AW98" i="1"/>
  <c r="AO99" i="1"/>
  <c r="AP99" i="1"/>
  <c r="AQ99" i="1"/>
  <c r="AR99" i="1"/>
  <c r="AS99" i="1"/>
  <c r="AT99" i="1"/>
  <c r="AU99" i="1"/>
  <c r="AV99" i="1"/>
  <c r="AW99" i="1"/>
  <c r="AO100" i="1"/>
  <c r="AP100" i="1"/>
  <c r="AQ100" i="1"/>
  <c r="AR100" i="1"/>
  <c r="AS100" i="1"/>
  <c r="AT100" i="1"/>
  <c r="AU100" i="1"/>
  <c r="AV100" i="1"/>
  <c r="AW100" i="1"/>
  <c r="AO101" i="1"/>
  <c r="AP101" i="1"/>
  <c r="AQ101" i="1"/>
  <c r="AR101" i="1"/>
  <c r="AS101" i="1"/>
  <c r="AT101" i="1"/>
  <c r="AU101" i="1"/>
  <c r="AV101" i="1"/>
  <c r="AW101" i="1"/>
  <c r="AO2" i="1"/>
  <c r="AV2" i="1"/>
  <c r="AU2" i="1"/>
  <c r="AT2" i="1"/>
  <c r="AS2" i="1"/>
  <c r="AR2" i="1"/>
  <c r="AQ2" i="1"/>
  <c r="AW2" i="1"/>
  <c r="AP2" i="1"/>
  <c r="J7" i="4"/>
  <c r="I7" i="4"/>
  <c r="H7" i="4"/>
  <c r="G7" i="4"/>
  <c r="F7" i="4"/>
  <c r="E7" i="4"/>
  <c r="D7" i="4"/>
  <c r="C7" i="4"/>
  <c r="H6" i="3" l="1"/>
  <c r="D6" i="3"/>
  <c r="F6" i="3"/>
  <c r="H18" i="3"/>
  <c r="J14" i="3"/>
  <c r="F14" i="3"/>
  <c r="H14" i="3"/>
  <c r="D14" i="3"/>
  <c r="L13" i="4"/>
  <c r="N13" i="4" s="1"/>
  <c r="D10" i="3"/>
  <c r="J10" i="3"/>
  <c r="F10" i="3"/>
  <c r="H10" i="3"/>
  <c r="K7" i="4"/>
  <c r="L7" i="4" s="1"/>
  <c r="N7" i="4" s="1"/>
  <c r="K9" i="4"/>
  <c r="L9" i="4" s="1"/>
  <c r="N9" i="4" s="1"/>
  <c r="D18" i="3"/>
  <c r="F18" i="3"/>
  <c r="N15" i="4" l="1"/>
  <c r="N16" i="4"/>
  <c r="L17" i="4"/>
  <c r="N17" i="4" s="1"/>
  <c r="N14" i="4"/>
  <c r="Y9" i="4"/>
  <c r="Z9" i="4" s="1"/>
  <c r="L14" i="3"/>
  <c r="L18" i="4"/>
  <c r="N18" i="4" s="1"/>
  <c r="Y7" i="4"/>
  <c r="J18" i="3"/>
  <c r="L12" i="4"/>
  <c r="N12" i="4" s="1"/>
  <c r="Y18" i="4"/>
  <c r="L10" i="3"/>
  <c r="Z7" i="4" l="1"/>
</calcChain>
</file>

<file path=xl/sharedStrings.xml><?xml version="1.0" encoding="utf-8"?>
<sst xmlns="http://schemas.openxmlformats.org/spreadsheetml/2006/main" count="164" uniqueCount="114">
  <si>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</si>
  <si>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</si>
  <si>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</si>
  <si>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</si>
  <si>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</si>
  <si>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</si>
  <si>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</si>
  <si>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</si>
  <si>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</si>
  <si>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HL6</t>
  </si>
  <si>
    <t>HL7</t>
  </si>
  <si>
    <t>HL8</t>
  </si>
  <si>
    <t>HBM1</t>
  </si>
  <si>
    <t>HBM2</t>
  </si>
  <si>
    <t>HBM3</t>
  </si>
  <si>
    <t>HBM4</t>
  </si>
  <si>
    <t>HBM5</t>
  </si>
  <si>
    <t>HBM6</t>
  </si>
  <si>
    <t>HBM7</t>
  </si>
  <si>
    <t>HBM8</t>
  </si>
  <si>
    <t>HB1</t>
  </si>
  <si>
    <t>HB2</t>
  </si>
  <si>
    <t>HB3</t>
  </si>
  <si>
    <t>HB4</t>
  </si>
  <si>
    <t>HB5</t>
  </si>
  <si>
    <t>HB6</t>
  </si>
  <si>
    <t>HB7</t>
  </si>
  <si>
    <t>HB8</t>
  </si>
  <si>
    <t>HB9</t>
  </si>
  <si>
    <t>HB10</t>
  </si>
  <si>
    <t>T_HL</t>
  </si>
  <si>
    <t>T_HBM</t>
  </si>
  <si>
    <t>T_FS</t>
  </si>
  <si>
    <t>T_EX</t>
  </si>
  <si>
    <t>T_EM</t>
  </si>
  <si>
    <t>T_HB</t>
  </si>
  <si>
    <t>โปรแกรมวิเคราะห์ผลการประเมินความรอบรู้ด้านสุขภาพ ความตระหนักด้านสุขภาพและพฤติกรรมสุขภาพ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</si>
  <si>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</si>
  <si>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</si>
  <si>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</si>
  <si>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</si>
  <si>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HBM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</si>
  <si>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</si>
  <si>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</si>
  <si>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</si>
  <si>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</si>
  <si>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</si>
  <si>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</si>
  <si>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</si>
  <si>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</si>
  <si>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</si>
  <si>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</si>
  <si>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</si>
  <si>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ระดับการศึกษา</t>
  </si>
  <si>
    <t>สถานะ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</si>
  <si>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</si>
  <si>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</si>
  <si>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</si>
  <si>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</si>
  <si>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</si>
  <si>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</si>
  <si>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</si>
  <si>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</si>
  <si>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</si>
  <si>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</si>
  <si>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</si>
  <si>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</si>
  <si>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</si>
  <si>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>ตอนที่ 3 ความตระหนักรู้ด้านสุขภาพ</t>
  </si>
  <si>
    <t>ตอนที่ 4 พฤติกรรมสุขภาพ</t>
  </si>
  <si>
    <r>
      <t>1. พฤติกรรมการ</t>
    </r>
    <r>
      <rPr>
        <b/>
        <u/>
        <sz val="14"/>
        <color theme="1"/>
        <rFont val="TH SarabunPSK"/>
        <family val="2"/>
      </rPr>
      <t>บริโภคอาหาร</t>
    </r>
  </si>
  <si>
    <r>
      <t>2. พฤติกรรมการ</t>
    </r>
    <r>
      <rPr>
        <b/>
        <u/>
        <sz val="14"/>
        <color theme="1"/>
        <rFont val="TH SarabunPSK"/>
        <family val="2"/>
      </rPr>
      <t>ออกกำลังกาย</t>
    </r>
  </si>
  <si>
    <r>
      <t>3. การจัดการ</t>
    </r>
    <r>
      <rPr>
        <b/>
        <u/>
        <sz val="14"/>
        <color theme="1"/>
        <rFont val="TH SarabunPSK"/>
        <family val="2"/>
      </rPr>
      <t>ความเครียด</t>
    </r>
  </si>
  <si>
    <t>พฤติกรรมสุขภาพ</t>
  </si>
  <si>
    <t>สรุปคะแนนเฉลี่ยและร้อยละพฤติกรรมสุขภาพ</t>
  </si>
  <si>
    <t xml:space="preserve">                                 ของประชาชนวัยเรียน สำหรับโรงเรียนส่งเสริมสุขบัญญัติแห่งชาติ</t>
  </si>
  <si>
    <t>6-9 ปี</t>
  </si>
  <si>
    <t>10-12 ปี</t>
  </si>
  <si>
    <t>13-15 ปี</t>
  </si>
  <si>
    <t>16-18 ปี</t>
  </si>
  <si>
    <t>ประถมศึกษาปีที 1-3</t>
  </si>
  <si>
    <t>ประถมศึกษาปีที 4-6</t>
  </si>
  <si>
    <t>มัธยมศึกษาปีที 1-3</t>
  </si>
  <si>
    <t>มัธยมศึกษาปีที 4-6</t>
  </si>
  <si>
    <t>แล้วดับเบิ้ลคลิก</t>
  </si>
  <si>
    <t>นักเรียนแกนนำ</t>
  </si>
  <si>
    <t>ยุว อสม.</t>
  </si>
  <si>
    <t>นักเรียน</t>
  </si>
  <si>
    <t>สรุปผลการประเมินความรอบรู้ด้านสุขภาพและพฤติกรรมสุขภาพ                       สำหรับโรงเรียนส่งเสริมสุขบัญญัติแห่งชาติ</t>
  </si>
  <si>
    <t xml:space="preserve">กรณีเพิ่มข้อมูล </t>
  </si>
  <si>
    <t>คลิกแถวสุดท้ายของ</t>
  </si>
  <si>
    <t>HB11</t>
  </si>
  <si>
    <t>HB12</t>
  </si>
  <si>
    <t>HB13</t>
  </si>
  <si>
    <t>HB14</t>
  </si>
  <si>
    <t>HB15</t>
  </si>
  <si>
    <t>HB16</t>
  </si>
  <si>
    <t>HB17</t>
  </si>
  <si>
    <t>HB18</t>
  </si>
  <si>
    <t>HB19</t>
  </si>
  <si>
    <t>HB20</t>
  </si>
  <si>
    <t>T_SM</t>
  </si>
  <si>
    <t>T_DR</t>
  </si>
  <si>
    <t>T_CV</t>
  </si>
  <si>
    <t>ตั้งแต่ AO จนถึง AW</t>
  </si>
  <si>
    <t>ที่มุมล่างของ AW2</t>
  </si>
  <si>
    <t>AO ถึง AW มุมล่างขวา</t>
  </si>
  <si>
    <t>ลากแถบสีส้มอ่อน</t>
  </si>
  <si>
    <r>
      <t>4. พฤติกรรมการ</t>
    </r>
    <r>
      <rPr>
        <b/>
        <u/>
        <sz val="14"/>
        <color theme="1"/>
        <rFont val="TH SarabunPSK"/>
        <family val="2"/>
      </rPr>
      <t>สูบบุหรี่</t>
    </r>
  </si>
  <si>
    <r>
      <t>5. พฤติกรรมการ</t>
    </r>
    <r>
      <rPr>
        <b/>
        <u/>
        <sz val="14"/>
        <color theme="1"/>
        <rFont val="TH SarabunPSK"/>
        <family val="2"/>
      </rPr>
      <t>ดื่มแอลกอฮอล์</t>
    </r>
  </si>
  <si>
    <r>
      <t>6. พฤติกรรมป้องกัน</t>
    </r>
    <r>
      <rPr>
        <b/>
        <u/>
        <sz val="14"/>
        <color theme="1"/>
        <rFont val="TH SarabunPSK"/>
        <family val="2"/>
      </rPr>
      <t>โรคโควิด-19</t>
    </r>
  </si>
  <si>
    <t>LGBT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</si>
  <si>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HBM และ HB ของประชาชนวัยเรียน</t>
    </r>
  </si>
  <si>
    <t>1. โปรแกรมวิเคราะห์ผลการประเมิน HL และ HB สามารถวิเคราะห์ข้อมูลกลุ่มตัวอย่างประชาชนวัยเรียนเท่านั้น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</si>
</sst>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8"/>
      <color theme="1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002060"/>
      <name val="TH SarabunPSK"/>
      <family val="2"/>
    </font>
    <font>
      <b/>
      <sz val="18"/>
      <color theme="1"/>
      <name val="TH SarabunPSK"/>
      <family val="2"/>
    </font>
    <font>
      <sz val="10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49998474074526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2" fillId="0" borderId="0"/>
  </cellStyleXfs>
  <cellXfs count="109">
    <xf numFmtId="0" fontId="0" fillId="0" borderId="0" xfId="0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3" fillId="3" borderId="0" xfId="2" applyFont="1" applyFill="1" applyAlignment="1">
      <alignment horizontal="left" vertical="center"/>
    </xf>
    <xf numFmtId="0" fontId="14" fillId="3" borderId="0" xfId="3" applyFont="1" applyFill="1"/>
    <xf numFmtId="0" fontId="18" fillId="3" borderId="0" xfId="2" applyFont="1" applyFill="1"/>
    <xf numFmtId="0" fontId="19" fillId="0" borderId="0" xfId="0" applyFont="1" applyProtection="1"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22" fillId="0" borderId="0" xfId="0" applyFont="1" applyProtection="1">
      <protection hidden="1"/>
    </xf>
    <xf numFmtId="0" fontId="5" fillId="5" borderId="0" xfId="0" applyFont="1" applyFill="1" applyAlignment="1" applyProtection="1">
      <alignment horizontal="center"/>
      <protection hidden="1"/>
    </xf>
    <xf numFmtId="0" fontId="22" fillId="6" borderId="4" xfId="0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21" fillId="6" borderId="4" xfId="0" applyFont="1" applyFill="1" applyBorder="1" applyAlignment="1" applyProtection="1">
      <alignment horizontal="center"/>
      <protection hidden="1"/>
    </xf>
    <xf numFmtId="2" fontId="21" fillId="6" borderId="4" xfId="0" applyNumberFormat="1" applyFont="1" applyFill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18" fillId="7" borderId="0" xfId="0" applyFont="1" applyFill="1" applyAlignment="1" applyProtection="1">
      <alignment horizontal="center" vertical="center"/>
      <protection hidden="1"/>
    </xf>
    <xf numFmtId="0" fontId="21" fillId="6" borderId="4" xfId="0" applyFont="1" applyFill="1" applyBorder="1" applyAlignment="1" applyProtection="1">
      <alignment horizontal="center" vertical="center"/>
      <protection hidden="1"/>
    </xf>
    <xf numFmtId="2" fontId="21" fillId="6" borderId="4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8" borderId="0" xfId="0" applyFont="1" applyFill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4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15" borderId="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left" vertical="top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2" fontId="28" fillId="0" borderId="14" xfId="0" applyNumberFormat="1" applyFont="1" applyBorder="1" applyAlignment="1" applyProtection="1">
      <alignment horizontal="center" wrapText="1"/>
      <protection hidden="1"/>
    </xf>
    <xf numFmtId="2" fontId="25" fillId="0" borderId="14" xfId="0" applyNumberFormat="1" applyFont="1" applyBorder="1" applyAlignment="1" applyProtection="1">
      <alignment horizontal="center" wrapText="1"/>
      <protection hidden="1"/>
    </xf>
    <xf numFmtId="0" fontId="25" fillId="0" borderId="14" xfId="0" applyFont="1" applyBorder="1" applyAlignment="1" applyProtection="1">
      <alignment horizontal="center" wrapText="1"/>
      <protection hidden="1"/>
    </xf>
    <xf numFmtId="0" fontId="25" fillId="16" borderId="4" xfId="0" applyFont="1" applyFill="1" applyBorder="1" applyAlignment="1" applyProtection="1">
      <alignment horizontal="center"/>
      <protection hidden="1"/>
    </xf>
    <xf numFmtId="2" fontId="25" fillId="16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5" fillId="0" borderId="4" xfId="0" applyFont="1" applyBorder="1" applyProtection="1">
      <protection hidden="1"/>
    </xf>
    <xf numFmtId="2" fontId="29" fillId="17" borderId="0" xfId="0" applyNumberFormat="1" applyFont="1" applyFill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left" vertical="top"/>
      <protection hidden="1"/>
    </xf>
    <xf numFmtId="2" fontId="25" fillId="0" borderId="4" xfId="0" applyNumberFormat="1" applyFont="1" applyBorder="1" applyAlignment="1" applyProtection="1">
      <alignment horizontal="center"/>
      <protection hidden="1"/>
    </xf>
    <xf numFmtId="0" fontId="28" fillId="0" borderId="4" xfId="0" applyFont="1" applyBorder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center"/>
      <protection hidden="1"/>
    </xf>
    <xf numFmtId="2" fontId="24" fillId="0" borderId="14" xfId="0" applyNumberFormat="1" applyFont="1" applyBorder="1" applyAlignment="1" applyProtection="1">
      <alignment horizontal="center"/>
      <protection hidden="1"/>
    </xf>
    <xf numFmtId="0" fontId="25" fillId="18" borderId="14" xfId="0" applyFont="1" applyFill="1" applyBorder="1" applyAlignment="1" applyProtection="1">
      <alignment horizontal="left"/>
      <protection hidden="1"/>
    </xf>
    <xf numFmtId="2" fontId="25" fillId="18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1" fillId="18" borderId="4" xfId="0" applyFont="1" applyFill="1" applyBorder="1" applyAlignment="1" applyProtection="1">
      <alignment horizontal="center"/>
      <protection hidden="1"/>
    </xf>
    <xf numFmtId="2" fontId="31" fillId="18" borderId="4" xfId="0" applyNumberFormat="1" applyFont="1" applyFill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4" fillId="0" borderId="7" xfId="0" applyFont="1" applyBorder="1" applyProtection="1">
      <protection hidden="1"/>
    </xf>
    <xf numFmtId="0" fontId="32" fillId="0" borderId="7" xfId="0" applyFon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0" fontId="0" fillId="13" borderId="0" xfId="0" applyFill="1"/>
    <xf numFmtId="0" fontId="33" fillId="20" borderId="16" xfId="0" applyFont="1" applyFill="1" applyBorder="1" applyAlignment="1">
      <alignment wrapText="1"/>
    </xf>
    <xf numFmtId="0" fontId="33" fillId="0" borderId="16" xfId="0" applyFont="1" applyBorder="1" applyAlignment="1">
      <alignment wrapText="1"/>
    </xf>
    <xf numFmtId="0" fontId="0" fillId="16" borderId="0" xfId="0" applyFill="1"/>
    <xf numFmtId="0" fontId="33" fillId="16" borderId="16" xfId="0" applyFont="1" applyFill="1" applyBorder="1" applyAlignment="1">
      <alignment wrapText="1"/>
    </xf>
    <xf numFmtId="0" fontId="2" fillId="18" borderId="0" xfId="0" applyFont="1" applyFill="1" applyAlignment="1">
      <alignment horizontal="center"/>
    </xf>
    <xf numFmtId="0" fontId="0" fillId="18" borderId="0" xfId="0" applyFill="1"/>
    <xf numFmtId="0" fontId="0" fillId="21" borderId="0" xfId="0" applyFill="1"/>
    <xf numFmtId="0" fontId="5" fillId="3" borderId="0" xfId="2" applyFont="1" applyFill="1" applyAlignment="1">
      <alignment horizontal="left" vertical="center"/>
    </xf>
    <xf numFmtId="0" fontId="7" fillId="19" borderId="0" xfId="2" applyFont="1" applyFill="1" applyAlignment="1">
      <alignment horizontal="center" vertical="center"/>
    </xf>
    <xf numFmtId="0" fontId="8" fillId="19" borderId="0" xfId="2" applyFont="1" applyFill="1" applyAlignment="1">
      <alignment horizontal="left" vertical="center"/>
    </xf>
    <xf numFmtId="0" fontId="9" fillId="19" borderId="0" xfId="0" applyFont="1" applyFill="1" applyAlignment="1">
      <alignment horizontal="center" vertical="center"/>
    </xf>
    <xf numFmtId="0" fontId="11" fillId="19" borderId="0" xfId="0" applyFont="1" applyFill="1" applyAlignment="1">
      <alignment horizontal="center" vertical="center"/>
    </xf>
    <xf numFmtId="0" fontId="5" fillId="3" borderId="0" xfId="2" applyFont="1" applyFill="1" applyAlignment="1">
      <alignment horizontal="distributed" vertical="center" wrapText="1"/>
    </xf>
    <xf numFmtId="0" fontId="5" fillId="3" borderId="0" xfId="2" applyFont="1" applyFill="1" applyAlignment="1">
      <alignment horizontal="left" vertical="center" wrapText="1"/>
    </xf>
    <xf numFmtId="0" fontId="17" fillId="3" borderId="0" xfId="1" applyFont="1" applyFill="1" applyBorder="1" applyAlignment="1">
      <alignment horizontal="distributed" vertical="center" wrapText="1"/>
    </xf>
    <xf numFmtId="0" fontId="20" fillId="4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21" fillId="5" borderId="2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21" fillId="7" borderId="2" xfId="0" applyFont="1" applyFill="1" applyBorder="1" applyAlignment="1" applyProtection="1">
      <alignment horizontal="center"/>
      <protection hidden="1"/>
    </xf>
    <xf numFmtId="0" fontId="0" fillId="0" borderId="3" xfId="0" applyBorder="1" applyProtection="1">
      <protection hidden="1"/>
    </xf>
    <xf numFmtId="0" fontId="21" fillId="7" borderId="4" xfId="0" applyFont="1" applyFill="1" applyBorder="1" applyAlignment="1" applyProtection="1">
      <alignment horizontal="center"/>
      <protection hidden="1"/>
    </xf>
    <xf numFmtId="0" fontId="0" fillId="0" borderId="4" xfId="0" applyBorder="1" applyProtection="1">
      <protection hidden="1"/>
    </xf>
    <xf numFmtId="0" fontId="21" fillId="8" borderId="2" xfId="0" applyFont="1" applyFill="1" applyBorder="1" applyAlignment="1" applyProtection="1">
      <alignment horizontal="center"/>
      <protection hidden="1"/>
    </xf>
    <xf numFmtId="0" fontId="21" fillId="5" borderId="2" xfId="0" applyFont="1" applyFill="1" applyBorder="1" applyAlignment="1" applyProtection="1">
      <alignment horizontal="center"/>
      <protection hidden="1"/>
    </xf>
    <xf numFmtId="0" fontId="2" fillId="9" borderId="1" xfId="0" applyFont="1" applyFill="1" applyBorder="1" applyAlignment="1" applyProtection="1">
      <alignment horizontal="center"/>
      <protection hidden="1"/>
    </xf>
    <xf numFmtId="0" fontId="2" fillId="10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2" fontId="2" fillId="10" borderId="6" xfId="0" applyNumberFormat="1" applyFont="1" applyFill="1" applyBorder="1" applyAlignment="1" applyProtection="1">
      <alignment horizontal="center" vertical="center"/>
      <protection hidden="1"/>
    </xf>
    <xf numFmtId="2" fontId="2" fillId="1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25" fillId="10" borderId="5" xfId="0" applyFont="1" applyFill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5" fillId="11" borderId="5" xfId="0" applyFont="1" applyFill="1" applyBorder="1" applyAlignment="1" applyProtection="1">
      <alignment horizontal="center" vertical="center" wrapText="1"/>
      <protection hidden="1"/>
    </xf>
    <xf numFmtId="0" fontId="25" fillId="11" borderId="6" xfId="0" applyFont="1" applyFill="1" applyBorder="1" applyAlignment="1" applyProtection="1">
      <alignment horizontal="center" vertical="center" wrapText="1"/>
      <protection hidden="1"/>
    </xf>
    <xf numFmtId="0" fontId="25" fillId="11" borderId="7" xfId="0" applyFont="1" applyFill="1" applyBorder="1" applyAlignment="1" applyProtection="1">
      <alignment horizontal="center" vertical="center" wrapText="1"/>
      <protection hidden="1"/>
    </xf>
    <xf numFmtId="0" fontId="25" fillId="11" borderId="8" xfId="0" applyFont="1" applyFill="1" applyBorder="1" applyAlignment="1" applyProtection="1">
      <alignment horizontal="center" vertical="center" wrapText="1"/>
      <protection hidden="1"/>
    </xf>
    <xf numFmtId="0" fontId="25" fillId="18" borderId="14" xfId="0" applyFont="1" applyFill="1" applyBorder="1" applyAlignment="1" applyProtection="1">
      <alignment horizontal="left"/>
      <protection hidden="1"/>
    </xf>
    <xf numFmtId="0" fontId="26" fillId="2" borderId="6" xfId="0" applyFont="1" applyFill="1" applyBorder="1" applyAlignment="1" applyProtection="1">
      <alignment horizontal="center"/>
      <protection hidden="1"/>
    </xf>
    <xf numFmtId="0" fontId="26" fillId="0" borderId="8" xfId="0" applyFont="1" applyBorder="1" applyAlignment="1" applyProtection="1">
      <alignment horizontal="center"/>
      <protection hidden="1"/>
    </xf>
    <xf numFmtId="0" fontId="25" fillId="12" borderId="4" xfId="0" applyFont="1" applyFill="1" applyBorder="1" applyAlignment="1" applyProtection="1">
      <alignment horizontal="center"/>
      <protection hidden="1"/>
    </xf>
    <xf numFmtId="0" fontId="25" fillId="8" borderId="4" xfId="0" applyFont="1" applyFill="1" applyBorder="1" applyAlignment="1" applyProtection="1">
      <alignment horizontal="center"/>
      <protection hidden="1"/>
    </xf>
    <xf numFmtId="0" fontId="25" fillId="13" borderId="4" xfId="0" applyFont="1" applyFill="1" applyBorder="1" applyAlignment="1" applyProtection="1">
      <alignment horizontal="center"/>
      <protection hidden="1"/>
    </xf>
    <xf numFmtId="0" fontId="25" fillId="14" borderId="4" xfId="0" applyFont="1" applyFill="1" applyBorder="1" applyAlignment="1" applyProtection="1">
      <alignment horizontal="center"/>
      <protection hidden="1"/>
    </xf>
    <xf numFmtId="0" fontId="26" fillId="2" borderId="12" xfId="0" applyFont="1" applyFill="1" applyBorder="1" applyAlignment="1" applyProtection="1">
      <alignment horizontal="center"/>
      <protection hidden="1"/>
    </xf>
    <xf numFmtId="0" fontId="26" fillId="0" borderId="13" xfId="0" applyFont="1" applyBorder="1" applyAlignment="1" applyProtection="1">
      <alignment horizontal="center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tabSelected="1" workbookViewId="0">
      <selection activeCell="C9" sqref="C9:G9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1"/>
      <c r="C2" s="1"/>
      <c r="D2" s="1"/>
      <c r="E2" s="1"/>
      <c r="F2" s="1"/>
      <c r="G2" s="1"/>
    </row>
    <row r="3" spans="2:7" ht="34.5">
      <c r="B3" s="2"/>
      <c r="C3" s="63" t="s">
        <v>36</v>
      </c>
      <c r="D3" s="63"/>
      <c r="E3" s="63"/>
      <c r="F3" s="63"/>
      <c r="G3" s="63"/>
    </row>
    <row r="4" spans="2:7" ht="32">
      <c r="B4" s="2"/>
      <c r="C4" s="64" t="s">
        <v>75</v>
      </c>
      <c r="D4" s="64"/>
      <c r="E4" s="64"/>
      <c r="F4" s="64"/>
      <c r="G4" s="64"/>
    </row>
    <row r="5" spans="2:7" ht="26">
      <c r="B5" s="2"/>
      <c r="C5" s="65" t="s">
        <v>37</v>
      </c>
      <c r="D5" s="65"/>
      <c r="E5" s="65"/>
      <c r="F5" s="65"/>
      <c r="G5" s="65"/>
    </row>
    <row r="6" spans="2:7" ht="26">
      <c r="B6" s="3"/>
      <c r="C6" s="66"/>
      <c r="D6" s="66"/>
      <c r="E6" s="66"/>
      <c r="F6" s="66"/>
      <c r="G6" s="66"/>
    </row>
    <row r="7" spans="2:7" ht="29">
      <c r="B7" s="4"/>
      <c r="C7" s="5" t="s">
        <v>38</v>
      </c>
      <c r="D7" s="6"/>
      <c r="E7" s="4"/>
      <c r="F7" s="4"/>
      <c r="G7" s="4"/>
    </row>
    <row r="8" spans="2:7" ht="23">
      <c r="B8" s="4"/>
      <c r="C8" s="67" t="s">
        <v>113</v>
      </c>
      <c r="D8" s="67"/>
      <c r="E8" s="67"/>
      <c r="F8" s="67"/>
      <c r="G8" s="67"/>
    </row>
    <row r="9" spans="2:7" ht="23">
      <c r="B9" s="4"/>
      <c r="C9" s="62" t="s">
        <v>112</v>
      </c>
      <c r="D9" s="62"/>
      <c r="E9" s="62"/>
      <c r="F9" s="62"/>
      <c r="G9" s="62"/>
    </row>
    <row r="10" spans="2:7" ht="23">
      <c r="B10" s="4"/>
      <c r="C10" s="67" t="s">
        <v>39</v>
      </c>
      <c r="D10" s="67"/>
      <c r="E10" s="67"/>
      <c r="F10" s="67"/>
      <c r="G10" s="67"/>
    </row>
    <row r="11" spans="2:7" ht="23">
      <c r="B11" s="4"/>
      <c r="C11" s="68" t="s">
        <v>40</v>
      </c>
      <c r="D11" s="68"/>
      <c r="E11" s="68"/>
      <c r="F11" s="68"/>
      <c r="G11" s="68"/>
    </row>
    <row r="12" spans="2:7" ht="23">
      <c r="B12" s="4"/>
      <c r="C12" s="67" t="s">
        <v>41</v>
      </c>
      <c r="D12" s="67"/>
      <c r="E12" s="67"/>
      <c r="F12" s="67"/>
      <c r="G12" s="67"/>
    </row>
    <row r="13" spans="2:7" ht="23">
      <c r="B13" s="4"/>
      <c r="C13" s="67" t="s">
        <v>42</v>
      </c>
      <c r="D13" s="67"/>
      <c r="E13" s="67"/>
      <c r="F13" s="67"/>
      <c r="G13" s="67"/>
    </row>
    <row r="14" spans="2:7" ht="23">
      <c r="B14" s="4"/>
      <c r="C14" s="67" t="s">
        <v>43</v>
      </c>
      <c r="D14" s="67"/>
      <c r="E14" s="67"/>
      <c r="F14" s="67"/>
      <c r="G14" s="67"/>
    </row>
    <row r="15" spans="2:7" ht="29">
      <c r="B15" s="4"/>
      <c r="C15" s="69" t="s">
        <v>44</v>
      </c>
      <c r="D15" s="69"/>
      <c r="E15" s="69"/>
      <c r="F15" s="69"/>
      <c r="G15" s="69"/>
    </row>
    <row r="16" spans="2:7" ht="23">
      <c r="B16" s="4"/>
      <c r="C16" s="68"/>
      <c r="D16" s="68"/>
      <c r="E16" s="68"/>
      <c r="F16" s="68"/>
      <c r="G16" s="68"/>
    </row>
    <row r="17" spans="2:7" ht="23">
      <c r="B17" s="7"/>
      <c r="C17" s="68"/>
      <c r="D17" s="68"/>
      <c r="E17" s="68"/>
      <c r="F17" s="68"/>
      <c r="G17" s="68"/>
    </row>
  </sheetData>
  <mergeCells count="14">
    <mergeCell ref="C16:G16"/>
    <mergeCell ref="C17:G17"/>
    <mergeCell ref="C10:G10"/>
    <mergeCell ref="C11:G11"/>
    <mergeCell ref="C12:G12"/>
    <mergeCell ref="C13:G13"/>
    <mergeCell ref="C14:G14"/>
    <mergeCell ref="C15:G15"/>
    <mergeCell ref="C9:G9"/>
    <mergeCell ref="C3:G3"/>
    <mergeCell ref="C4:G4"/>
    <mergeCell ref="C5:G5"/>
    <mergeCell ref="C6:G6"/>
    <mergeCell ref="C8:G8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AY102"/>
  <sheetViews>
    <sheetView topLeftCell="S1" zoomScale="63" zoomScaleNormal="63" workbookViewId="0">
      <selection activeCell="AT106" sqref="AT106"/>
    </sheetView>
  </sheetViews>
  <sheetFormatPr defaultRowHeight="14.5"/>
  <cols>
    <col min="27" max="27" width="8.7265625" style="57"/>
  </cols>
  <sheetData>
    <row r="1" spans="1:51" ht="20.5">
      <c r="A1" s="59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9" t="s">
        <v>8</v>
      </c>
      <c r="J1" s="59" t="s">
        <v>9</v>
      </c>
      <c r="K1" s="59" t="s">
        <v>10</v>
      </c>
      <c r="L1" s="59" t="s">
        <v>11</v>
      </c>
      <c r="M1" s="59" t="s">
        <v>12</v>
      </c>
      <c r="N1" s="59" t="s">
        <v>13</v>
      </c>
      <c r="O1" s="59" t="s">
        <v>14</v>
      </c>
      <c r="P1" s="59" t="s">
        <v>15</v>
      </c>
      <c r="Q1" s="59" t="s">
        <v>16</v>
      </c>
      <c r="R1" s="59" t="s">
        <v>17</v>
      </c>
      <c r="S1" s="59" t="s">
        <v>18</v>
      </c>
      <c r="T1" s="59" t="s">
        <v>19</v>
      </c>
      <c r="U1" s="59" t="s">
        <v>20</v>
      </c>
      <c r="V1" s="59" t="s">
        <v>21</v>
      </c>
      <c r="W1" s="59" t="s">
        <v>22</v>
      </c>
      <c r="X1" s="59" t="s">
        <v>23</v>
      </c>
      <c r="Y1" s="59" t="s">
        <v>24</v>
      </c>
      <c r="Z1" s="59" t="s">
        <v>25</v>
      </c>
      <c r="AA1" s="59" t="s">
        <v>26</v>
      </c>
      <c r="AB1" s="59" t="s">
        <v>27</v>
      </c>
      <c r="AC1" s="59" t="s">
        <v>28</v>
      </c>
      <c r="AD1" s="59" t="s">
        <v>29</v>
      </c>
      <c r="AE1" s="59" t="s">
        <v>91</v>
      </c>
      <c r="AF1" s="59" t="s">
        <v>92</v>
      </c>
      <c r="AG1" s="59" t="s">
        <v>93</v>
      </c>
      <c r="AH1" s="59" t="s">
        <v>94</v>
      </c>
      <c r="AI1" s="59" t="s">
        <v>95</v>
      </c>
      <c r="AJ1" s="59" t="s">
        <v>96</v>
      </c>
      <c r="AK1" s="59" t="s">
        <v>97</v>
      </c>
      <c r="AL1" s="59" t="s">
        <v>98</v>
      </c>
      <c r="AM1" s="59" t="s">
        <v>99</v>
      </c>
      <c r="AN1" s="59" t="s">
        <v>100</v>
      </c>
      <c r="AO1" s="59" t="s">
        <v>30</v>
      </c>
      <c r="AP1" s="59" t="s">
        <v>31</v>
      </c>
      <c r="AQ1" s="59" t="s">
        <v>32</v>
      </c>
      <c r="AR1" s="59" t="s">
        <v>33</v>
      </c>
      <c r="AS1" s="59" t="s">
        <v>34</v>
      </c>
      <c r="AT1" s="59" t="s">
        <v>101</v>
      </c>
      <c r="AU1" s="59" t="s">
        <v>102</v>
      </c>
      <c r="AV1" s="59" t="s">
        <v>103</v>
      </c>
      <c r="AW1" s="59" t="s">
        <v>35</v>
      </c>
      <c r="AX1" s="54" t="s">
        <v>107</v>
      </c>
      <c r="AY1" s="54"/>
    </row>
    <row r="2" spans="1:51" ht="15" thickBo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1" t="str">
        <f>IF(SUM(บันทึกข้อมูล!E2:L2)=0,"",SUM(บันทึกข้อมูล!E2:L2))</f>
        <v/>
      </c>
      <c r="AP2" s="61" t="str">
        <f>IF(SUM(บันทึกข้อมูล!M2:T2)=0,"",SUM(บันทึกข้อมูล!M2:T2))</f>
        <v/>
      </c>
      <c r="AQ2" s="61" t="str">
        <f>IF(SUM(บันทึกข้อมูล!U2:AA2)=0,"",SUM(บันทึกข้อมูล!U2:AA2))</f>
        <v/>
      </c>
      <c r="AR2" s="61" t="str">
        <f>IF(SUM(บันทึกข้อมูล!AB2:AD2)=0,"",SUM(บันทึกข้อมูล!AD2:AD2))</f>
        <v/>
      </c>
      <c r="AS2" s="61" t="str">
        <f>IF(SUM(บันทึกข้อมูล!AE2:AG2)=0,"",SUM(บันทึกข้อมูล!AE2:AG2))</f>
        <v/>
      </c>
      <c r="AT2" s="61" t="str">
        <f>IF(SUM(บันทึกข้อมูล!AH2:AI2)=0,"",SUM(บันทึกข้อมูล!AH2:AI2))</f>
        <v/>
      </c>
      <c r="AU2" s="61" t="str">
        <f>IF(SUM(บันทึกข้อมูล!AJ2:AJ2)=0,"",SUM(บันทึกข้อมูล!AJ2:AJ2))</f>
        <v/>
      </c>
      <c r="AV2" s="61" t="str">
        <f>IF(SUM(บันทึกข้อมูล!AK2:AN2)=0,"",SUM(บันทึกข้อมูล!AK2:AN2))</f>
        <v/>
      </c>
      <c r="AW2" s="61" t="str">
        <f>IF(SUM(บันทึกข้อมูล!U2:AN2)=0,"",SUM(บันทึกข้อมูล!U2:AN2))</f>
        <v/>
      </c>
      <c r="AX2" s="54" t="s">
        <v>104</v>
      </c>
      <c r="AY2" s="54"/>
    </row>
    <row r="3" spans="1:51" ht="15" thickBot="1">
      <c r="A3" s="55">
        <v>2</v>
      </c>
      <c r="B3" s="55">
        <v>3</v>
      </c>
      <c r="C3" s="55">
        <v>3</v>
      </c>
      <c r="D3" s="55">
        <v>3</v>
      </c>
      <c r="E3" s="56">
        <v>1</v>
      </c>
      <c r="F3" s="56">
        <v>1</v>
      </c>
      <c r="G3" s="56">
        <v>1</v>
      </c>
      <c r="H3" s="56">
        <v>1</v>
      </c>
      <c r="I3" s="56">
        <v>1</v>
      </c>
      <c r="J3" s="56">
        <v>1</v>
      </c>
      <c r="K3" s="56">
        <v>5</v>
      </c>
      <c r="L3" s="56">
        <v>5</v>
      </c>
      <c r="M3" s="56">
        <v>5</v>
      </c>
      <c r="N3" s="56">
        <v>5</v>
      </c>
      <c r="O3" s="56">
        <v>5</v>
      </c>
      <c r="P3" s="56">
        <v>5</v>
      </c>
      <c r="Q3" s="56">
        <v>5</v>
      </c>
      <c r="R3" s="56">
        <v>5</v>
      </c>
      <c r="S3" s="56">
        <v>5</v>
      </c>
      <c r="T3" s="56">
        <v>5</v>
      </c>
      <c r="U3" s="56">
        <v>5</v>
      </c>
      <c r="V3" s="56">
        <v>5</v>
      </c>
      <c r="W3" s="56">
        <v>5</v>
      </c>
      <c r="X3" s="56">
        <v>5</v>
      </c>
      <c r="Y3" s="56">
        <v>5</v>
      </c>
      <c r="Z3" s="56">
        <v>5</v>
      </c>
      <c r="AA3" s="58">
        <v>5</v>
      </c>
      <c r="AB3" s="56">
        <v>5</v>
      </c>
      <c r="AC3" s="56">
        <v>5</v>
      </c>
      <c r="AD3" s="56">
        <v>5</v>
      </c>
      <c r="AE3" s="56">
        <v>5</v>
      </c>
      <c r="AF3" s="56">
        <v>5</v>
      </c>
      <c r="AG3" s="56">
        <v>5</v>
      </c>
      <c r="AH3" s="56">
        <v>5</v>
      </c>
      <c r="AI3" s="56">
        <v>5</v>
      </c>
      <c r="AJ3" s="56">
        <v>5</v>
      </c>
      <c r="AK3" s="56">
        <v>5</v>
      </c>
      <c r="AL3" s="56">
        <v>5</v>
      </c>
      <c r="AM3" s="56">
        <v>5</v>
      </c>
      <c r="AN3" s="56">
        <v>5</v>
      </c>
      <c r="AO3" s="61">
        <f>IF(SUM(บันทึกข้อมูล!E3:L3)=0,"",SUM(บันทึกข้อมูล!E3:L3))</f>
        <v>16</v>
      </c>
      <c r="AP3" s="61">
        <f>IF(SUM(บันทึกข้อมูล!M3:T3)=0,"",SUM(บันทึกข้อมูล!M3:T3))</f>
        <v>40</v>
      </c>
      <c r="AQ3" s="61">
        <f>IF(SUM(บันทึกข้อมูล!U3:AA3)=0,"",SUM(บันทึกข้อมูล!U3:AA3))</f>
        <v>35</v>
      </c>
      <c r="AR3" s="61">
        <f>IF(SUM(บันทึกข้อมูล!AB3:AD3)=0,"",SUM(บันทึกข้อมูล!AD3:AD3))</f>
        <v>5</v>
      </c>
      <c r="AS3" s="61">
        <f>IF(SUM(บันทึกข้อมูล!AE3:AG3)=0,"",SUM(บันทึกข้อมูล!AE3:AG3))</f>
        <v>15</v>
      </c>
      <c r="AT3" s="61">
        <f>IF(SUM(บันทึกข้อมูล!AH3:AI3)=0,"",SUM(บันทึกข้อมูล!AH3:AI3))</f>
        <v>10</v>
      </c>
      <c r="AU3" s="61">
        <f>IF(SUM(บันทึกข้อมูล!AJ3:AJ3)=0,"",SUM(บันทึกข้อมูล!AJ3:AJ3))</f>
        <v>5</v>
      </c>
      <c r="AV3" s="61">
        <f>IF(SUM(บันทึกข้อมูล!AK3:AN3)=0,"",SUM(บันทึกข้อมูล!AK3:AN3))</f>
        <v>20</v>
      </c>
      <c r="AW3" s="61">
        <f>IF(SUM(บันทึกข้อมูล!U3:AN3)=0,"",SUM(บันทึกข้อมูล!U3:AN3))</f>
        <v>100</v>
      </c>
      <c r="AX3" s="54" t="s">
        <v>84</v>
      </c>
      <c r="AY3" s="54"/>
    </row>
    <row r="4" spans="1:51" ht="15" thickBot="1">
      <c r="A4" s="55">
        <v>3</v>
      </c>
      <c r="B4" s="55">
        <v>4</v>
      </c>
      <c r="C4" s="55">
        <v>4</v>
      </c>
      <c r="D4" s="55">
        <v>3</v>
      </c>
      <c r="E4" s="56">
        <v>5</v>
      </c>
      <c r="F4" s="56">
        <v>5</v>
      </c>
      <c r="G4" s="56">
        <v>5</v>
      </c>
      <c r="H4" s="56">
        <v>5</v>
      </c>
      <c r="I4" s="56">
        <v>5</v>
      </c>
      <c r="J4" s="56">
        <v>5</v>
      </c>
      <c r="K4" s="56">
        <v>1</v>
      </c>
      <c r="L4" s="56">
        <v>1</v>
      </c>
      <c r="M4" s="56">
        <v>5</v>
      </c>
      <c r="N4" s="56">
        <v>5</v>
      </c>
      <c r="O4" s="56">
        <v>5</v>
      </c>
      <c r="P4" s="56">
        <v>5</v>
      </c>
      <c r="Q4" s="56">
        <v>5</v>
      </c>
      <c r="R4" s="56">
        <v>5</v>
      </c>
      <c r="S4" s="56">
        <v>5</v>
      </c>
      <c r="T4" s="56">
        <v>5</v>
      </c>
      <c r="U4" s="56">
        <v>5</v>
      </c>
      <c r="V4" s="56">
        <v>5</v>
      </c>
      <c r="W4" s="56">
        <v>5</v>
      </c>
      <c r="X4" s="56">
        <v>5</v>
      </c>
      <c r="Y4" s="56">
        <v>5</v>
      </c>
      <c r="Z4" s="56">
        <v>5</v>
      </c>
      <c r="AA4" s="58">
        <v>5</v>
      </c>
      <c r="AB4" s="56">
        <v>5</v>
      </c>
      <c r="AC4" s="56">
        <v>5</v>
      </c>
      <c r="AD4" s="56">
        <v>5</v>
      </c>
      <c r="AE4" s="56">
        <v>5</v>
      </c>
      <c r="AF4" s="56">
        <v>5</v>
      </c>
      <c r="AG4" s="56">
        <v>5</v>
      </c>
      <c r="AH4" s="56">
        <v>5</v>
      </c>
      <c r="AI4" s="56">
        <v>5</v>
      </c>
      <c r="AJ4" s="56">
        <v>5</v>
      </c>
      <c r="AK4" s="56">
        <v>5</v>
      </c>
      <c r="AL4" s="56">
        <v>5</v>
      </c>
      <c r="AM4" s="56">
        <v>5</v>
      </c>
      <c r="AN4" s="56">
        <v>5</v>
      </c>
      <c r="AO4" s="61">
        <f>IF(SUM(บันทึกข้อมูล!E4:L4)=0,"",SUM(บันทึกข้อมูล!E4:L4))</f>
        <v>32</v>
      </c>
      <c r="AP4" s="61">
        <f>IF(SUM(บันทึกข้อมูล!M4:T4)=0,"",SUM(บันทึกข้อมูล!M4:T4))</f>
        <v>40</v>
      </c>
      <c r="AQ4" s="61">
        <f>IF(SUM(บันทึกข้อมูล!U4:AA4)=0,"",SUM(บันทึกข้อมูล!U4:AA4))</f>
        <v>35</v>
      </c>
      <c r="AR4" s="61">
        <f>IF(SUM(บันทึกข้อมูล!AB4:AD4)=0,"",SUM(บันทึกข้อมูล!AD4:AD4))</f>
        <v>5</v>
      </c>
      <c r="AS4" s="61">
        <f>IF(SUM(บันทึกข้อมูล!AE4:AG4)=0,"",SUM(บันทึกข้อมูล!AE4:AG4))</f>
        <v>15</v>
      </c>
      <c r="AT4" s="61">
        <f>IF(SUM(บันทึกข้อมูล!AH4:AI4)=0,"",SUM(บันทึกข้อมูล!AH4:AI4))</f>
        <v>10</v>
      </c>
      <c r="AU4" s="61">
        <f>IF(SUM(บันทึกข้อมูล!AJ4:AJ4)=0,"",SUM(บันทึกข้อมูล!AJ4:AJ4))</f>
        <v>5</v>
      </c>
      <c r="AV4" s="61">
        <f>IF(SUM(บันทึกข้อมูล!AK4:AN4)=0,"",SUM(บันทึกข้อมูล!AK4:AN4))</f>
        <v>20</v>
      </c>
      <c r="AW4" s="61">
        <f>IF(SUM(บันทึกข้อมูล!U4:AN4)=0,"",SUM(บันทึกข้อมูล!U4:AN4))</f>
        <v>100</v>
      </c>
      <c r="AX4" s="54" t="s">
        <v>105</v>
      </c>
      <c r="AY4" s="54"/>
    </row>
    <row r="5" spans="1:51" ht="15" thickBot="1">
      <c r="A5" s="55">
        <v>2</v>
      </c>
      <c r="B5" s="55">
        <v>3</v>
      </c>
      <c r="C5" s="55">
        <v>3</v>
      </c>
      <c r="D5" s="55">
        <v>3</v>
      </c>
      <c r="E5" s="56">
        <v>5</v>
      </c>
      <c r="F5" s="56">
        <v>5</v>
      </c>
      <c r="G5" s="56">
        <v>5</v>
      </c>
      <c r="H5" s="56">
        <v>5</v>
      </c>
      <c r="I5" s="56">
        <v>5</v>
      </c>
      <c r="J5" s="56">
        <v>5</v>
      </c>
      <c r="K5" s="56">
        <v>1</v>
      </c>
      <c r="L5" s="56">
        <v>1</v>
      </c>
      <c r="M5" s="56">
        <v>5</v>
      </c>
      <c r="N5" s="56">
        <v>5</v>
      </c>
      <c r="O5" s="56">
        <v>5</v>
      </c>
      <c r="P5" s="56">
        <v>5</v>
      </c>
      <c r="Q5" s="56">
        <v>5</v>
      </c>
      <c r="R5" s="56">
        <v>5</v>
      </c>
      <c r="S5" s="56">
        <v>5</v>
      </c>
      <c r="T5" s="56">
        <v>5</v>
      </c>
      <c r="U5" s="56">
        <v>5</v>
      </c>
      <c r="V5" s="56">
        <v>5</v>
      </c>
      <c r="W5" s="56">
        <v>5</v>
      </c>
      <c r="X5" s="56">
        <v>5</v>
      </c>
      <c r="Y5" s="56">
        <v>5</v>
      </c>
      <c r="Z5" s="56">
        <v>5</v>
      </c>
      <c r="AA5" s="58">
        <v>5</v>
      </c>
      <c r="AB5" s="56">
        <v>5</v>
      </c>
      <c r="AC5" s="56">
        <v>5</v>
      </c>
      <c r="AD5" s="56">
        <v>5</v>
      </c>
      <c r="AE5" s="56">
        <v>5</v>
      </c>
      <c r="AF5" s="56">
        <v>5</v>
      </c>
      <c r="AG5" s="56">
        <v>5</v>
      </c>
      <c r="AH5" s="56">
        <v>5</v>
      </c>
      <c r="AI5" s="56">
        <v>5</v>
      </c>
      <c r="AJ5" s="56">
        <v>5</v>
      </c>
      <c r="AK5" s="56">
        <v>5</v>
      </c>
      <c r="AL5" s="56">
        <v>5</v>
      </c>
      <c r="AM5" s="56">
        <v>5</v>
      </c>
      <c r="AN5" s="56">
        <v>5</v>
      </c>
      <c r="AO5" s="61">
        <f>IF(SUM(บันทึกข้อมูล!E5:L5)=0,"",SUM(บันทึกข้อมูล!E5:L5))</f>
        <v>32</v>
      </c>
      <c r="AP5" s="61">
        <f>IF(SUM(บันทึกข้อมูล!M5:T5)=0,"",SUM(บันทึกข้อมูล!M5:T5))</f>
        <v>40</v>
      </c>
      <c r="AQ5" s="61">
        <f>IF(SUM(บันทึกข้อมูล!U5:AA5)=0,"",SUM(บันทึกข้อมูล!U5:AA5))</f>
        <v>35</v>
      </c>
      <c r="AR5" s="61">
        <f>IF(SUM(บันทึกข้อมูล!AB5:AD5)=0,"",SUM(บันทึกข้อมูล!AD5:AD5))</f>
        <v>5</v>
      </c>
      <c r="AS5" s="61">
        <f>IF(SUM(บันทึกข้อมูล!AE5:AG5)=0,"",SUM(บันทึกข้อมูล!AE5:AG5))</f>
        <v>15</v>
      </c>
      <c r="AT5" s="61">
        <f>IF(SUM(บันทึกข้อมูล!AH5:AI5)=0,"",SUM(บันทึกข้อมูล!AH5:AI5))</f>
        <v>10</v>
      </c>
      <c r="AU5" s="61">
        <f>IF(SUM(บันทึกข้อมูล!AJ5:AJ5)=0,"",SUM(บันทึกข้อมูล!AJ5:AJ5))</f>
        <v>5</v>
      </c>
      <c r="AV5" s="61">
        <f>IF(SUM(บันทึกข้อมูล!AK5:AN5)=0,"",SUM(บันทึกข้อมูล!AK5:AN5))</f>
        <v>20</v>
      </c>
      <c r="AW5" s="61">
        <f>IF(SUM(บันทึกข้อมูล!U5:AN5)=0,"",SUM(บันทึกข้อมูล!U5:AN5))</f>
        <v>100</v>
      </c>
      <c r="AX5" s="54" t="s">
        <v>89</v>
      </c>
      <c r="AY5" s="54"/>
    </row>
    <row r="6" spans="1:51" ht="15" thickBot="1">
      <c r="A6" s="55">
        <v>2</v>
      </c>
      <c r="B6" s="55">
        <v>3</v>
      </c>
      <c r="C6" s="55">
        <v>3</v>
      </c>
      <c r="D6" s="55">
        <v>3</v>
      </c>
      <c r="E6" s="56">
        <v>5</v>
      </c>
      <c r="F6" s="56">
        <v>5</v>
      </c>
      <c r="G6" s="56">
        <v>5</v>
      </c>
      <c r="H6" s="56">
        <v>5</v>
      </c>
      <c r="I6" s="56">
        <v>5</v>
      </c>
      <c r="J6" s="56">
        <v>5</v>
      </c>
      <c r="K6" s="56">
        <v>1</v>
      </c>
      <c r="L6" s="56">
        <v>1</v>
      </c>
      <c r="M6" s="56">
        <v>5</v>
      </c>
      <c r="N6" s="56">
        <v>5</v>
      </c>
      <c r="O6" s="56">
        <v>5</v>
      </c>
      <c r="P6" s="56">
        <v>5</v>
      </c>
      <c r="Q6" s="56">
        <v>5</v>
      </c>
      <c r="R6" s="56">
        <v>5</v>
      </c>
      <c r="S6" s="56">
        <v>5</v>
      </c>
      <c r="T6" s="56">
        <v>5</v>
      </c>
      <c r="U6" s="56">
        <v>5</v>
      </c>
      <c r="V6" s="56">
        <v>5</v>
      </c>
      <c r="W6" s="56">
        <v>5</v>
      </c>
      <c r="X6" s="56">
        <v>5</v>
      </c>
      <c r="Y6" s="56">
        <v>5</v>
      </c>
      <c r="Z6" s="56">
        <v>5</v>
      </c>
      <c r="AA6" s="58">
        <v>5</v>
      </c>
      <c r="AB6" s="56">
        <v>5</v>
      </c>
      <c r="AC6" s="56">
        <v>5</v>
      </c>
      <c r="AD6" s="56">
        <v>5</v>
      </c>
      <c r="AE6" s="56">
        <v>5</v>
      </c>
      <c r="AF6" s="56">
        <v>5</v>
      </c>
      <c r="AG6" s="56">
        <v>5</v>
      </c>
      <c r="AH6" s="56">
        <v>5</v>
      </c>
      <c r="AI6" s="56">
        <v>5</v>
      </c>
      <c r="AJ6" s="56">
        <v>5</v>
      </c>
      <c r="AK6" s="56">
        <v>5</v>
      </c>
      <c r="AL6" s="56">
        <v>5</v>
      </c>
      <c r="AM6" s="56">
        <v>5</v>
      </c>
      <c r="AN6" s="56">
        <v>5</v>
      </c>
      <c r="AO6" s="61">
        <f>IF(SUM(บันทึกข้อมูล!E6:L6)=0,"",SUM(บันทึกข้อมูล!E6:L6))</f>
        <v>32</v>
      </c>
      <c r="AP6" s="61">
        <f>IF(SUM(บันทึกข้อมูล!M6:T6)=0,"",SUM(บันทึกข้อมูล!M6:T6))</f>
        <v>40</v>
      </c>
      <c r="AQ6" s="61">
        <f>IF(SUM(บันทึกข้อมูล!U6:AA6)=0,"",SUM(บันทึกข้อมูล!U6:AA6))</f>
        <v>35</v>
      </c>
      <c r="AR6" s="61">
        <f>IF(SUM(บันทึกข้อมูล!AB6:AD6)=0,"",SUM(บันทึกข้อมูล!AD6:AD6))</f>
        <v>5</v>
      </c>
      <c r="AS6" s="61">
        <f>IF(SUM(บันทึกข้อมูล!AE6:AG6)=0,"",SUM(บันทึกข้อมูล!AE6:AG6))</f>
        <v>15</v>
      </c>
      <c r="AT6" s="61">
        <f>IF(SUM(บันทึกข้อมูล!AH6:AI6)=0,"",SUM(บันทึกข้อมูล!AH6:AI6))</f>
        <v>10</v>
      </c>
      <c r="AU6" s="61">
        <f>IF(SUM(บันทึกข้อมูล!AJ6:AJ6)=0,"",SUM(บันทึกข้อมูล!AJ6:AJ6))</f>
        <v>5</v>
      </c>
      <c r="AV6" s="61">
        <f>IF(SUM(บันทึกข้อมูล!AK6:AN6)=0,"",SUM(บันทึกข้อมูล!AK6:AN6))</f>
        <v>20</v>
      </c>
      <c r="AW6" s="61">
        <f>IF(SUM(บันทึกข้อมูล!U6:AN6)=0,"",SUM(บันทึกข้อมูล!U6:AN6))</f>
        <v>100</v>
      </c>
      <c r="AX6" s="54" t="s">
        <v>90</v>
      </c>
      <c r="AY6" s="54"/>
    </row>
    <row r="7" spans="1:51" ht="15" thickBot="1">
      <c r="A7" s="55">
        <v>2</v>
      </c>
      <c r="B7" s="55">
        <v>2</v>
      </c>
      <c r="C7" s="55">
        <v>2</v>
      </c>
      <c r="D7" s="55">
        <v>3</v>
      </c>
      <c r="E7" s="56">
        <v>5</v>
      </c>
      <c r="F7" s="56">
        <v>5</v>
      </c>
      <c r="G7" s="56">
        <v>5</v>
      </c>
      <c r="H7" s="56">
        <v>5</v>
      </c>
      <c r="I7" s="56">
        <v>5</v>
      </c>
      <c r="J7" s="56">
        <v>5</v>
      </c>
      <c r="K7" s="56">
        <v>1</v>
      </c>
      <c r="L7" s="56">
        <v>1</v>
      </c>
      <c r="M7" s="56">
        <v>5</v>
      </c>
      <c r="N7" s="56">
        <v>5</v>
      </c>
      <c r="O7" s="56">
        <v>5</v>
      </c>
      <c r="P7" s="56">
        <v>5</v>
      </c>
      <c r="Q7" s="56">
        <v>5</v>
      </c>
      <c r="R7" s="56">
        <v>5</v>
      </c>
      <c r="S7" s="56">
        <v>5</v>
      </c>
      <c r="T7" s="56">
        <v>5</v>
      </c>
      <c r="U7" s="56">
        <v>5</v>
      </c>
      <c r="V7" s="56">
        <v>5</v>
      </c>
      <c r="W7" s="56">
        <v>5</v>
      </c>
      <c r="X7" s="56">
        <v>5</v>
      </c>
      <c r="Y7" s="56">
        <v>5</v>
      </c>
      <c r="Z7" s="56">
        <v>5</v>
      </c>
      <c r="AA7" s="58">
        <v>5</v>
      </c>
      <c r="AB7" s="56">
        <v>5</v>
      </c>
      <c r="AC7" s="56">
        <v>5</v>
      </c>
      <c r="AD7" s="56">
        <v>5</v>
      </c>
      <c r="AE7" s="56">
        <v>5</v>
      </c>
      <c r="AF7" s="56">
        <v>5</v>
      </c>
      <c r="AG7" s="56">
        <v>5</v>
      </c>
      <c r="AH7" s="56">
        <v>5</v>
      </c>
      <c r="AI7" s="56">
        <v>5</v>
      </c>
      <c r="AJ7" s="56">
        <v>5</v>
      </c>
      <c r="AK7" s="56">
        <v>5</v>
      </c>
      <c r="AL7" s="56">
        <v>5</v>
      </c>
      <c r="AM7" s="56">
        <v>5</v>
      </c>
      <c r="AN7" s="56">
        <v>5</v>
      </c>
      <c r="AO7" s="61">
        <f>IF(SUM(บันทึกข้อมูล!E7:L7)=0,"",SUM(บันทึกข้อมูล!E7:L7))</f>
        <v>32</v>
      </c>
      <c r="AP7" s="61">
        <f>IF(SUM(บันทึกข้อมูล!M7:T7)=0,"",SUM(บันทึกข้อมูล!M7:T7))</f>
        <v>40</v>
      </c>
      <c r="AQ7" s="61">
        <f>IF(SUM(บันทึกข้อมูล!U7:AA7)=0,"",SUM(บันทึกข้อมูล!U7:AA7))</f>
        <v>35</v>
      </c>
      <c r="AR7" s="61">
        <f>IF(SUM(บันทึกข้อมูล!AB7:AD7)=0,"",SUM(บันทึกข้อมูล!AD7:AD7))</f>
        <v>5</v>
      </c>
      <c r="AS7" s="61">
        <f>IF(SUM(บันทึกข้อมูล!AE7:AG7)=0,"",SUM(บันทึกข้อมูล!AE7:AG7))</f>
        <v>15</v>
      </c>
      <c r="AT7" s="61">
        <f>IF(SUM(บันทึกข้อมูล!AH7:AI7)=0,"",SUM(บันทึกข้อมูล!AH7:AI7))</f>
        <v>10</v>
      </c>
      <c r="AU7" s="61">
        <f>IF(SUM(บันทึกข้อมูล!AJ7:AJ7)=0,"",SUM(บันทึกข้อมูล!AJ7:AJ7))</f>
        <v>5</v>
      </c>
      <c r="AV7" s="61">
        <f>IF(SUM(บันทึกข้อมูล!AK7:AN7)=0,"",SUM(บันทึกข้อมูล!AK7:AN7))</f>
        <v>20</v>
      </c>
      <c r="AW7" s="61">
        <f>IF(SUM(บันทึกข้อมูล!U7:AN7)=0,"",SUM(บันทึกข้อมูล!U7:AN7))</f>
        <v>100</v>
      </c>
      <c r="AX7" s="54" t="s">
        <v>106</v>
      </c>
      <c r="AY7" s="54"/>
    </row>
    <row r="8" spans="1:51" ht="15" thickBot="1">
      <c r="A8" s="55">
        <v>2</v>
      </c>
      <c r="B8" s="55">
        <v>2</v>
      </c>
      <c r="C8" s="55">
        <v>2</v>
      </c>
      <c r="D8" s="55">
        <v>3</v>
      </c>
      <c r="E8" s="56">
        <v>5</v>
      </c>
      <c r="F8" s="56">
        <v>5</v>
      </c>
      <c r="G8" s="56">
        <v>5</v>
      </c>
      <c r="H8" s="56">
        <v>5</v>
      </c>
      <c r="I8" s="56">
        <v>5</v>
      </c>
      <c r="J8" s="56">
        <v>5</v>
      </c>
      <c r="K8" s="56">
        <v>1</v>
      </c>
      <c r="L8" s="56">
        <v>1</v>
      </c>
      <c r="M8" s="56">
        <v>5</v>
      </c>
      <c r="N8" s="56">
        <v>5</v>
      </c>
      <c r="O8" s="56">
        <v>5</v>
      </c>
      <c r="P8" s="56">
        <v>5</v>
      </c>
      <c r="Q8" s="56">
        <v>5</v>
      </c>
      <c r="R8" s="56">
        <v>5</v>
      </c>
      <c r="S8" s="56">
        <v>5</v>
      </c>
      <c r="T8" s="56">
        <v>5</v>
      </c>
      <c r="U8" s="56">
        <v>5</v>
      </c>
      <c r="V8" s="56">
        <v>5</v>
      </c>
      <c r="W8" s="56">
        <v>5</v>
      </c>
      <c r="X8" s="56">
        <v>5</v>
      </c>
      <c r="Y8" s="56">
        <v>5</v>
      </c>
      <c r="Z8" s="56">
        <v>5</v>
      </c>
      <c r="AA8" s="58">
        <v>5</v>
      </c>
      <c r="AB8" s="56">
        <v>5</v>
      </c>
      <c r="AC8" s="56">
        <v>5</v>
      </c>
      <c r="AD8" s="56">
        <v>5</v>
      </c>
      <c r="AE8" s="56">
        <v>5</v>
      </c>
      <c r="AF8" s="56">
        <v>5</v>
      </c>
      <c r="AG8" s="56">
        <v>5</v>
      </c>
      <c r="AH8" s="56">
        <v>5</v>
      </c>
      <c r="AI8" s="56">
        <v>5</v>
      </c>
      <c r="AJ8" s="56">
        <v>5</v>
      </c>
      <c r="AK8" s="56">
        <v>5</v>
      </c>
      <c r="AL8" s="56">
        <v>5</v>
      </c>
      <c r="AM8" s="56">
        <v>5</v>
      </c>
      <c r="AN8" s="56">
        <v>5</v>
      </c>
      <c r="AO8" s="61">
        <f>IF(SUM(บันทึกข้อมูล!E8:L8)=0,"",SUM(บันทึกข้อมูล!E8:L8))</f>
        <v>32</v>
      </c>
      <c r="AP8" s="61">
        <f>IF(SUM(บันทึกข้อมูล!M8:T8)=0,"",SUM(บันทึกข้อมูล!M8:T8))</f>
        <v>40</v>
      </c>
      <c r="AQ8" s="61">
        <f>IF(SUM(บันทึกข้อมูล!U8:AA8)=0,"",SUM(บันทึกข้อมูล!U8:AA8))</f>
        <v>35</v>
      </c>
      <c r="AR8" s="61">
        <f>IF(SUM(บันทึกข้อมูล!AB8:AD8)=0,"",SUM(บันทึกข้อมูล!AD8:AD8))</f>
        <v>5</v>
      </c>
      <c r="AS8" s="61">
        <f>IF(SUM(บันทึกข้อมูล!AE8:AG8)=0,"",SUM(บันทึกข้อมูล!AE8:AG8))</f>
        <v>15</v>
      </c>
      <c r="AT8" s="61">
        <f>IF(SUM(บันทึกข้อมูล!AH8:AI8)=0,"",SUM(บันทึกข้อมูล!AH8:AI8))</f>
        <v>10</v>
      </c>
      <c r="AU8" s="61">
        <f>IF(SUM(บันทึกข้อมูล!AJ8:AJ8)=0,"",SUM(บันทึกข้อมูล!AJ8:AJ8))</f>
        <v>5</v>
      </c>
      <c r="AV8" s="61">
        <f>IF(SUM(บันทึกข้อมูล!AK8:AN8)=0,"",SUM(บันทึกข้อมูล!AK8:AN8))</f>
        <v>20</v>
      </c>
      <c r="AW8" s="61">
        <f>IF(SUM(บันทึกข้อมูล!U8:AN8)=0,"",SUM(บันทึกข้อมูล!U8:AN8))</f>
        <v>100</v>
      </c>
    </row>
    <row r="9" spans="1:51" ht="15" thickBot="1">
      <c r="A9" s="55">
        <v>1</v>
      </c>
      <c r="B9" s="55">
        <v>2</v>
      </c>
      <c r="C9" s="55">
        <v>2</v>
      </c>
      <c r="D9" s="55">
        <v>3</v>
      </c>
      <c r="E9" s="56">
        <v>5</v>
      </c>
      <c r="F9" s="56">
        <v>5</v>
      </c>
      <c r="G9" s="56">
        <v>5</v>
      </c>
      <c r="H9" s="56">
        <v>5</v>
      </c>
      <c r="I9" s="56">
        <v>5</v>
      </c>
      <c r="J9" s="56">
        <v>5</v>
      </c>
      <c r="K9" s="56">
        <v>1</v>
      </c>
      <c r="L9" s="56">
        <v>1</v>
      </c>
      <c r="M9" s="56">
        <v>5</v>
      </c>
      <c r="N9" s="56">
        <v>5</v>
      </c>
      <c r="O9" s="56">
        <v>5</v>
      </c>
      <c r="P9" s="56">
        <v>5</v>
      </c>
      <c r="Q9" s="56">
        <v>5</v>
      </c>
      <c r="R9" s="56">
        <v>5</v>
      </c>
      <c r="S9" s="56">
        <v>5</v>
      </c>
      <c r="T9" s="56">
        <v>5</v>
      </c>
      <c r="U9" s="56">
        <v>5</v>
      </c>
      <c r="V9" s="56">
        <v>5</v>
      </c>
      <c r="W9" s="56">
        <v>5</v>
      </c>
      <c r="X9" s="56">
        <v>5</v>
      </c>
      <c r="Y9" s="56">
        <v>5</v>
      </c>
      <c r="Z9" s="56">
        <v>5</v>
      </c>
      <c r="AA9" s="58">
        <v>5</v>
      </c>
      <c r="AB9" s="56">
        <v>5</v>
      </c>
      <c r="AC9" s="56">
        <v>5</v>
      </c>
      <c r="AD9" s="56">
        <v>5</v>
      </c>
      <c r="AE9" s="56">
        <v>5</v>
      </c>
      <c r="AF9" s="56">
        <v>5</v>
      </c>
      <c r="AG9" s="56">
        <v>5</v>
      </c>
      <c r="AH9" s="56">
        <v>5</v>
      </c>
      <c r="AI9" s="56">
        <v>5</v>
      </c>
      <c r="AJ9" s="56">
        <v>5</v>
      </c>
      <c r="AK9" s="56">
        <v>5</v>
      </c>
      <c r="AL9" s="56">
        <v>5</v>
      </c>
      <c r="AM9" s="56">
        <v>5</v>
      </c>
      <c r="AN9" s="56">
        <v>5</v>
      </c>
      <c r="AO9" s="61">
        <f>IF(SUM(บันทึกข้อมูล!E9:L9)=0,"",SUM(บันทึกข้อมูล!E9:L9))</f>
        <v>32</v>
      </c>
      <c r="AP9" s="61">
        <f>IF(SUM(บันทึกข้อมูล!M9:T9)=0,"",SUM(บันทึกข้อมูล!M9:T9))</f>
        <v>40</v>
      </c>
      <c r="AQ9" s="61">
        <f>IF(SUM(บันทึกข้อมูล!U9:AA9)=0,"",SUM(บันทึกข้อมูล!U9:AA9))</f>
        <v>35</v>
      </c>
      <c r="AR9" s="61">
        <f>IF(SUM(บันทึกข้อมูล!AB9:AD9)=0,"",SUM(บันทึกข้อมูล!AD9:AD9))</f>
        <v>5</v>
      </c>
      <c r="AS9" s="61">
        <f>IF(SUM(บันทึกข้อมูล!AE9:AG9)=0,"",SUM(บันทึกข้อมูล!AE9:AG9))</f>
        <v>15</v>
      </c>
      <c r="AT9" s="61">
        <f>IF(SUM(บันทึกข้อมูล!AH9:AI9)=0,"",SUM(บันทึกข้อมูล!AH9:AI9))</f>
        <v>10</v>
      </c>
      <c r="AU9" s="61">
        <f>IF(SUM(บันทึกข้อมูล!AJ9:AJ9)=0,"",SUM(บันทึกข้อมูล!AJ9:AJ9))</f>
        <v>5</v>
      </c>
      <c r="AV9" s="61">
        <f>IF(SUM(บันทึกข้อมูล!AK9:AN9)=0,"",SUM(บันทึกข้อมูล!AK9:AN9))</f>
        <v>20</v>
      </c>
      <c r="AW9" s="61">
        <f>IF(SUM(บันทึกข้อมูล!U9:AN9)=0,"",SUM(บันทึกข้อมูล!U9:AN9))</f>
        <v>100</v>
      </c>
    </row>
    <row r="10" spans="1:51" ht="15" thickBot="1">
      <c r="A10" s="55">
        <v>2</v>
      </c>
      <c r="B10" s="55">
        <v>3</v>
      </c>
      <c r="C10" s="55">
        <v>3</v>
      </c>
      <c r="D10" s="55">
        <v>3</v>
      </c>
      <c r="E10" s="56">
        <v>5</v>
      </c>
      <c r="F10" s="56">
        <v>5</v>
      </c>
      <c r="G10" s="56">
        <v>5</v>
      </c>
      <c r="H10" s="56">
        <v>5</v>
      </c>
      <c r="I10" s="56">
        <v>5</v>
      </c>
      <c r="J10" s="56">
        <v>5</v>
      </c>
      <c r="K10" s="56">
        <v>1</v>
      </c>
      <c r="L10" s="56">
        <v>1</v>
      </c>
      <c r="M10" s="56">
        <v>5</v>
      </c>
      <c r="N10" s="56">
        <v>5</v>
      </c>
      <c r="O10" s="56">
        <v>5</v>
      </c>
      <c r="P10" s="56">
        <v>5</v>
      </c>
      <c r="Q10" s="56">
        <v>5</v>
      </c>
      <c r="R10" s="56">
        <v>5</v>
      </c>
      <c r="S10" s="56">
        <v>5</v>
      </c>
      <c r="T10" s="56">
        <v>5</v>
      </c>
      <c r="U10" s="56">
        <v>5</v>
      </c>
      <c r="V10" s="56">
        <v>5</v>
      </c>
      <c r="W10" s="56">
        <v>5</v>
      </c>
      <c r="X10" s="56">
        <v>5</v>
      </c>
      <c r="Y10" s="56">
        <v>5</v>
      </c>
      <c r="Z10" s="56">
        <v>5</v>
      </c>
      <c r="AA10" s="58">
        <v>5</v>
      </c>
      <c r="AB10" s="56">
        <v>5</v>
      </c>
      <c r="AC10" s="56">
        <v>5</v>
      </c>
      <c r="AD10" s="56">
        <v>5</v>
      </c>
      <c r="AE10" s="56">
        <v>5</v>
      </c>
      <c r="AF10" s="56">
        <v>5</v>
      </c>
      <c r="AG10" s="56">
        <v>5</v>
      </c>
      <c r="AH10" s="56">
        <v>5</v>
      </c>
      <c r="AI10" s="56">
        <v>5</v>
      </c>
      <c r="AJ10" s="56">
        <v>5</v>
      </c>
      <c r="AK10" s="56">
        <v>5</v>
      </c>
      <c r="AL10" s="56">
        <v>5</v>
      </c>
      <c r="AM10" s="56">
        <v>5</v>
      </c>
      <c r="AN10" s="56">
        <v>5</v>
      </c>
      <c r="AO10" s="61">
        <f>IF(SUM(บันทึกข้อมูล!E10:L10)=0,"",SUM(บันทึกข้อมูล!E10:L10))</f>
        <v>32</v>
      </c>
      <c r="AP10" s="61">
        <f>IF(SUM(บันทึกข้อมูล!M10:T10)=0,"",SUM(บันทึกข้อมูล!M10:T10))</f>
        <v>40</v>
      </c>
      <c r="AQ10" s="61">
        <f>IF(SUM(บันทึกข้อมูล!U10:AA10)=0,"",SUM(บันทึกข้อมูล!U10:AA10))</f>
        <v>35</v>
      </c>
      <c r="AR10" s="61">
        <f>IF(SUM(บันทึกข้อมูล!AB10:AD10)=0,"",SUM(บันทึกข้อมูล!AD10:AD10))</f>
        <v>5</v>
      </c>
      <c r="AS10" s="61">
        <f>IF(SUM(บันทึกข้อมูล!AE10:AG10)=0,"",SUM(บันทึกข้อมูล!AE10:AG10))</f>
        <v>15</v>
      </c>
      <c r="AT10" s="61">
        <f>IF(SUM(บันทึกข้อมูล!AH10:AI10)=0,"",SUM(บันทึกข้อมูล!AH10:AI10))</f>
        <v>10</v>
      </c>
      <c r="AU10" s="61">
        <f>IF(SUM(บันทึกข้อมูล!AJ10:AJ10)=0,"",SUM(บันทึกข้อมูล!AJ10:AJ10))</f>
        <v>5</v>
      </c>
      <c r="AV10" s="61">
        <f>IF(SUM(บันทึกข้อมูล!AK10:AN10)=0,"",SUM(บันทึกข้อมูล!AK10:AN10))</f>
        <v>20</v>
      </c>
      <c r="AW10" s="61">
        <f>IF(SUM(บันทึกข้อมูล!U10:AN10)=0,"",SUM(บันทึกข้อมูล!U10:AN10))</f>
        <v>100</v>
      </c>
    </row>
    <row r="11" spans="1:51" ht="15" thickBot="1">
      <c r="A11" s="55">
        <v>1</v>
      </c>
      <c r="B11" s="55">
        <v>3</v>
      </c>
      <c r="C11" s="55">
        <v>3</v>
      </c>
      <c r="D11" s="55">
        <v>3</v>
      </c>
      <c r="E11" s="56">
        <v>5</v>
      </c>
      <c r="F11" s="56">
        <v>5</v>
      </c>
      <c r="G11" s="56">
        <v>5</v>
      </c>
      <c r="H11" s="56">
        <v>5</v>
      </c>
      <c r="I11" s="56">
        <v>5</v>
      </c>
      <c r="J11" s="56">
        <v>5</v>
      </c>
      <c r="K11" s="56">
        <v>1</v>
      </c>
      <c r="L11" s="56">
        <v>1</v>
      </c>
      <c r="M11" s="56">
        <v>5</v>
      </c>
      <c r="N11" s="56">
        <v>5</v>
      </c>
      <c r="O11" s="56">
        <v>5</v>
      </c>
      <c r="P11" s="56">
        <v>5</v>
      </c>
      <c r="Q11" s="56">
        <v>5</v>
      </c>
      <c r="R11" s="56">
        <v>5</v>
      </c>
      <c r="S11" s="56">
        <v>5</v>
      </c>
      <c r="T11" s="56">
        <v>5</v>
      </c>
      <c r="U11" s="56">
        <v>5</v>
      </c>
      <c r="V11" s="56">
        <v>5</v>
      </c>
      <c r="W11" s="56">
        <v>5</v>
      </c>
      <c r="X11" s="56">
        <v>5</v>
      </c>
      <c r="Y11" s="56">
        <v>5</v>
      </c>
      <c r="Z11" s="56">
        <v>5</v>
      </c>
      <c r="AA11" s="58">
        <v>5</v>
      </c>
      <c r="AB11" s="56">
        <v>5</v>
      </c>
      <c r="AC11" s="56">
        <v>5</v>
      </c>
      <c r="AD11" s="56">
        <v>5</v>
      </c>
      <c r="AE11" s="56">
        <v>5</v>
      </c>
      <c r="AF11" s="56">
        <v>5</v>
      </c>
      <c r="AG11" s="56">
        <v>5</v>
      </c>
      <c r="AH11" s="56">
        <v>5</v>
      </c>
      <c r="AI11" s="56">
        <v>5</v>
      </c>
      <c r="AJ11" s="56">
        <v>5</v>
      </c>
      <c r="AK11" s="56">
        <v>5</v>
      </c>
      <c r="AL11" s="56">
        <v>5</v>
      </c>
      <c r="AM11" s="56">
        <v>5</v>
      </c>
      <c r="AN11" s="56">
        <v>5</v>
      </c>
      <c r="AO11" s="61">
        <f>IF(SUM(บันทึกข้อมูล!E11:L11)=0,"",SUM(บันทึกข้อมูล!E11:L11))</f>
        <v>32</v>
      </c>
      <c r="AP11" s="61">
        <f>IF(SUM(บันทึกข้อมูล!M11:T11)=0,"",SUM(บันทึกข้อมูล!M11:T11))</f>
        <v>40</v>
      </c>
      <c r="AQ11" s="61">
        <f>IF(SUM(บันทึกข้อมูล!U11:AA11)=0,"",SUM(บันทึกข้อมูล!U11:AA11))</f>
        <v>35</v>
      </c>
      <c r="AR11" s="61">
        <f>IF(SUM(บันทึกข้อมูล!AB11:AD11)=0,"",SUM(บันทึกข้อมูล!AD11:AD11))</f>
        <v>5</v>
      </c>
      <c r="AS11" s="61">
        <f>IF(SUM(บันทึกข้อมูล!AE11:AG11)=0,"",SUM(บันทึกข้อมูล!AE11:AG11))</f>
        <v>15</v>
      </c>
      <c r="AT11" s="61">
        <f>IF(SUM(บันทึกข้อมูล!AH11:AI11)=0,"",SUM(บันทึกข้อมูล!AH11:AI11))</f>
        <v>10</v>
      </c>
      <c r="AU11" s="61">
        <f>IF(SUM(บันทึกข้อมูล!AJ11:AJ11)=0,"",SUM(บันทึกข้อมูล!AJ11:AJ11))</f>
        <v>5</v>
      </c>
      <c r="AV11" s="61">
        <f>IF(SUM(บันทึกข้อมูล!AK11:AN11)=0,"",SUM(บันทึกข้อมูล!AK11:AN11))</f>
        <v>20</v>
      </c>
      <c r="AW11" s="61">
        <f>IF(SUM(บันทึกข้อมูล!U11:AN11)=0,"",SUM(บันทึกข้อมูล!U11:AN11))</f>
        <v>100</v>
      </c>
    </row>
    <row r="12" spans="1:51" ht="15" thickBot="1">
      <c r="A12" s="55">
        <v>1</v>
      </c>
      <c r="B12" s="55">
        <v>3</v>
      </c>
      <c r="C12" s="55">
        <v>3</v>
      </c>
      <c r="D12" s="55">
        <v>3</v>
      </c>
      <c r="E12" s="56">
        <v>5</v>
      </c>
      <c r="F12" s="56">
        <v>5</v>
      </c>
      <c r="G12" s="56">
        <v>5</v>
      </c>
      <c r="H12" s="56">
        <v>5</v>
      </c>
      <c r="I12" s="56">
        <v>5</v>
      </c>
      <c r="J12" s="56">
        <v>5</v>
      </c>
      <c r="K12" s="56">
        <v>1</v>
      </c>
      <c r="L12" s="56">
        <v>1</v>
      </c>
      <c r="M12" s="56">
        <v>5</v>
      </c>
      <c r="N12" s="56">
        <v>5</v>
      </c>
      <c r="O12" s="56">
        <v>5</v>
      </c>
      <c r="P12" s="56">
        <v>5</v>
      </c>
      <c r="Q12" s="56">
        <v>5</v>
      </c>
      <c r="R12" s="56">
        <v>5</v>
      </c>
      <c r="S12" s="56">
        <v>5</v>
      </c>
      <c r="T12" s="56">
        <v>5</v>
      </c>
      <c r="U12" s="56">
        <v>5</v>
      </c>
      <c r="V12" s="56">
        <v>5</v>
      </c>
      <c r="W12" s="56">
        <v>5</v>
      </c>
      <c r="X12" s="56">
        <v>5</v>
      </c>
      <c r="Y12" s="56">
        <v>5</v>
      </c>
      <c r="Z12" s="56">
        <v>5</v>
      </c>
      <c r="AA12" s="58">
        <v>5</v>
      </c>
      <c r="AB12" s="56">
        <v>5</v>
      </c>
      <c r="AC12" s="56">
        <v>5</v>
      </c>
      <c r="AD12" s="56">
        <v>5</v>
      </c>
      <c r="AE12" s="56">
        <v>5</v>
      </c>
      <c r="AF12" s="56">
        <v>5</v>
      </c>
      <c r="AG12" s="56">
        <v>5</v>
      </c>
      <c r="AH12" s="56">
        <v>5</v>
      </c>
      <c r="AI12" s="56">
        <v>5</v>
      </c>
      <c r="AJ12" s="56">
        <v>5</v>
      </c>
      <c r="AK12" s="56">
        <v>5</v>
      </c>
      <c r="AL12" s="56">
        <v>5</v>
      </c>
      <c r="AM12" s="56">
        <v>5</v>
      </c>
      <c r="AN12" s="56">
        <v>5</v>
      </c>
      <c r="AO12" s="61">
        <f>IF(SUM(บันทึกข้อมูล!E12:L12)=0,"",SUM(บันทึกข้อมูล!E12:L12))</f>
        <v>32</v>
      </c>
      <c r="AP12" s="61">
        <f>IF(SUM(บันทึกข้อมูล!M12:T12)=0,"",SUM(บันทึกข้อมูล!M12:T12))</f>
        <v>40</v>
      </c>
      <c r="AQ12" s="61">
        <f>IF(SUM(บันทึกข้อมูล!U12:AA12)=0,"",SUM(บันทึกข้อมูล!U12:AA12))</f>
        <v>35</v>
      </c>
      <c r="AR12" s="61">
        <f>IF(SUM(บันทึกข้อมูล!AB12:AD12)=0,"",SUM(บันทึกข้อมูล!AD12:AD12))</f>
        <v>5</v>
      </c>
      <c r="AS12" s="61">
        <f>IF(SUM(บันทึกข้อมูล!AE12:AG12)=0,"",SUM(บันทึกข้อมูล!AE12:AG12))</f>
        <v>15</v>
      </c>
      <c r="AT12" s="61">
        <f>IF(SUM(บันทึกข้อมูล!AH12:AI12)=0,"",SUM(บันทึกข้อมูล!AH12:AI12))</f>
        <v>10</v>
      </c>
      <c r="AU12" s="61">
        <f>IF(SUM(บันทึกข้อมูล!AJ12:AJ12)=0,"",SUM(บันทึกข้อมูล!AJ12:AJ12))</f>
        <v>5</v>
      </c>
      <c r="AV12" s="61">
        <f>IF(SUM(บันทึกข้อมูล!AK12:AN12)=0,"",SUM(บันทึกข้อมูล!AK12:AN12))</f>
        <v>20</v>
      </c>
      <c r="AW12" s="61">
        <f>IF(SUM(บันทึกข้อมูล!U12:AN12)=0,"",SUM(บันทึกข้อมูล!U12:AN12))</f>
        <v>100</v>
      </c>
    </row>
    <row r="13" spans="1:51" ht="15" thickBot="1">
      <c r="A13" s="55">
        <v>1</v>
      </c>
      <c r="B13" s="55">
        <v>2</v>
      </c>
      <c r="C13" s="55">
        <v>2</v>
      </c>
      <c r="D13" s="55">
        <v>3</v>
      </c>
      <c r="E13" s="56">
        <v>5</v>
      </c>
      <c r="F13" s="56">
        <v>5</v>
      </c>
      <c r="G13" s="56">
        <v>5</v>
      </c>
      <c r="H13" s="56">
        <v>5</v>
      </c>
      <c r="I13" s="56">
        <v>5</v>
      </c>
      <c r="J13" s="56">
        <v>5</v>
      </c>
      <c r="K13" s="56">
        <v>1</v>
      </c>
      <c r="L13" s="56">
        <v>1</v>
      </c>
      <c r="M13" s="56">
        <v>5</v>
      </c>
      <c r="N13" s="56">
        <v>5</v>
      </c>
      <c r="O13" s="56">
        <v>5</v>
      </c>
      <c r="P13" s="56">
        <v>5</v>
      </c>
      <c r="Q13" s="56">
        <v>5</v>
      </c>
      <c r="R13" s="56">
        <v>5</v>
      </c>
      <c r="S13" s="56">
        <v>5</v>
      </c>
      <c r="T13" s="56">
        <v>5</v>
      </c>
      <c r="U13" s="56">
        <v>5</v>
      </c>
      <c r="V13" s="56">
        <v>5</v>
      </c>
      <c r="W13" s="56">
        <v>5</v>
      </c>
      <c r="X13" s="56">
        <v>5</v>
      </c>
      <c r="Y13" s="56">
        <v>5</v>
      </c>
      <c r="Z13" s="56">
        <v>5</v>
      </c>
      <c r="AA13" s="58">
        <v>5</v>
      </c>
      <c r="AB13" s="56">
        <v>5</v>
      </c>
      <c r="AC13" s="56">
        <v>5</v>
      </c>
      <c r="AD13" s="56">
        <v>5</v>
      </c>
      <c r="AE13" s="56">
        <v>5</v>
      </c>
      <c r="AF13" s="56">
        <v>5</v>
      </c>
      <c r="AG13" s="56">
        <v>5</v>
      </c>
      <c r="AH13" s="56">
        <v>5</v>
      </c>
      <c r="AI13" s="56">
        <v>5</v>
      </c>
      <c r="AJ13" s="56">
        <v>5</v>
      </c>
      <c r="AK13" s="56">
        <v>5</v>
      </c>
      <c r="AL13" s="56">
        <v>5</v>
      </c>
      <c r="AM13" s="56">
        <v>5</v>
      </c>
      <c r="AN13" s="56">
        <v>5</v>
      </c>
      <c r="AO13" s="61">
        <f>IF(SUM(บันทึกข้อมูล!E13:L13)=0,"",SUM(บันทึกข้อมูล!E13:L13))</f>
        <v>32</v>
      </c>
      <c r="AP13" s="61">
        <f>IF(SUM(บันทึกข้อมูล!M13:T13)=0,"",SUM(บันทึกข้อมูล!M13:T13))</f>
        <v>40</v>
      </c>
      <c r="AQ13" s="61">
        <f>IF(SUM(บันทึกข้อมูล!U13:AA13)=0,"",SUM(บันทึกข้อมูล!U13:AA13))</f>
        <v>35</v>
      </c>
      <c r="AR13" s="61">
        <f>IF(SUM(บันทึกข้อมูล!AB13:AD13)=0,"",SUM(บันทึกข้อมูล!AD13:AD13))</f>
        <v>5</v>
      </c>
      <c r="AS13" s="61">
        <f>IF(SUM(บันทึกข้อมูล!AE13:AG13)=0,"",SUM(บันทึกข้อมูล!AE13:AG13))</f>
        <v>15</v>
      </c>
      <c r="AT13" s="61">
        <f>IF(SUM(บันทึกข้อมูล!AH13:AI13)=0,"",SUM(บันทึกข้อมูล!AH13:AI13))</f>
        <v>10</v>
      </c>
      <c r="AU13" s="61">
        <f>IF(SUM(บันทึกข้อมูล!AJ13:AJ13)=0,"",SUM(บันทึกข้อมูล!AJ13:AJ13))</f>
        <v>5</v>
      </c>
      <c r="AV13" s="61">
        <f>IF(SUM(บันทึกข้อมูล!AK13:AN13)=0,"",SUM(บันทึกข้อมูล!AK13:AN13))</f>
        <v>20</v>
      </c>
      <c r="AW13" s="61">
        <f>IF(SUM(บันทึกข้อมูล!U13:AN13)=0,"",SUM(บันทึกข้อมูล!U13:AN13))</f>
        <v>100</v>
      </c>
    </row>
    <row r="14" spans="1:51" ht="15" thickBot="1">
      <c r="A14" s="55">
        <v>2</v>
      </c>
      <c r="B14" s="55">
        <v>2</v>
      </c>
      <c r="C14" s="55">
        <v>2</v>
      </c>
      <c r="D14" s="55">
        <v>3</v>
      </c>
      <c r="E14" s="56">
        <v>5</v>
      </c>
      <c r="F14" s="56">
        <v>5</v>
      </c>
      <c r="G14" s="56">
        <v>5</v>
      </c>
      <c r="H14" s="56">
        <v>5</v>
      </c>
      <c r="I14" s="56">
        <v>5</v>
      </c>
      <c r="J14" s="56">
        <v>5</v>
      </c>
      <c r="K14" s="56">
        <v>1</v>
      </c>
      <c r="L14" s="56">
        <v>1</v>
      </c>
      <c r="M14" s="56">
        <v>5</v>
      </c>
      <c r="N14" s="56">
        <v>5</v>
      </c>
      <c r="O14" s="56">
        <v>5</v>
      </c>
      <c r="P14" s="56">
        <v>5</v>
      </c>
      <c r="Q14" s="56">
        <v>5</v>
      </c>
      <c r="R14" s="56">
        <v>5</v>
      </c>
      <c r="S14" s="56">
        <v>5</v>
      </c>
      <c r="T14" s="56">
        <v>5</v>
      </c>
      <c r="U14" s="56">
        <v>5</v>
      </c>
      <c r="V14" s="56">
        <v>5</v>
      </c>
      <c r="W14" s="56">
        <v>5</v>
      </c>
      <c r="X14" s="56">
        <v>5</v>
      </c>
      <c r="Y14" s="56">
        <v>5</v>
      </c>
      <c r="Z14" s="56">
        <v>5</v>
      </c>
      <c r="AA14" s="58">
        <v>5</v>
      </c>
      <c r="AB14" s="56">
        <v>5</v>
      </c>
      <c r="AC14" s="56">
        <v>5</v>
      </c>
      <c r="AD14" s="56">
        <v>5</v>
      </c>
      <c r="AE14" s="56">
        <v>5</v>
      </c>
      <c r="AF14" s="56">
        <v>5</v>
      </c>
      <c r="AG14" s="56">
        <v>5</v>
      </c>
      <c r="AH14" s="56">
        <v>5</v>
      </c>
      <c r="AI14" s="56">
        <v>5</v>
      </c>
      <c r="AJ14" s="56">
        <v>5</v>
      </c>
      <c r="AK14" s="56">
        <v>5</v>
      </c>
      <c r="AL14" s="56">
        <v>5</v>
      </c>
      <c r="AM14" s="56">
        <v>5</v>
      </c>
      <c r="AN14" s="56">
        <v>5</v>
      </c>
      <c r="AO14" s="61">
        <f>IF(SUM(บันทึกข้อมูล!E14:L14)=0,"",SUM(บันทึกข้อมูล!E14:L14))</f>
        <v>32</v>
      </c>
      <c r="AP14" s="61">
        <f>IF(SUM(บันทึกข้อมูล!M14:T14)=0,"",SUM(บันทึกข้อมูล!M14:T14))</f>
        <v>40</v>
      </c>
      <c r="AQ14" s="61">
        <f>IF(SUM(บันทึกข้อมูล!U14:AA14)=0,"",SUM(บันทึกข้อมูล!U14:AA14))</f>
        <v>35</v>
      </c>
      <c r="AR14" s="61">
        <f>IF(SUM(บันทึกข้อมูล!AB14:AD14)=0,"",SUM(บันทึกข้อมูล!AD14:AD14))</f>
        <v>5</v>
      </c>
      <c r="AS14" s="61">
        <f>IF(SUM(บันทึกข้อมูล!AE14:AG14)=0,"",SUM(บันทึกข้อมูล!AE14:AG14))</f>
        <v>15</v>
      </c>
      <c r="AT14" s="61">
        <f>IF(SUM(บันทึกข้อมูล!AH14:AI14)=0,"",SUM(บันทึกข้อมูล!AH14:AI14))</f>
        <v>10</v>
      </c>
      <c r="AU14" s="61">
        <f>IF(SUM(บันทึกข้อมูล!AJ14:AJ14)=0,"",SUM(บันทึกข้อมูล!AJ14:AJ14))</f>
        <v>5</v>
      </c>
      <c r="AV14" s="61">
        <f>IF(SUM(บันทึกข้อมูล!AK14:AN14)=0,"",SUM(บันทึกข้อมูล!AK14:AN14))</f>
        <v>20</v>
      </c>
      <c r="AW14" s="61">
        <f>IF(SUM(บันทึกข้อมูล!U14:AN14)=0,"",SUM(บันทึกข้อมูล!U14:AN14))</f>
        <v>100</v>
      </c>
    </row>
    <row r="15" spans="1:51" ht="15" thickBot="1">
      <c r="A15" s="55">
        <v>2</v>
      </c>
      <c r="B15" s="55">
        <v>2</v>
      </c>
      <c r="C15" s="55">
        <v>2</v>
      </c>
      <c r="D15" s="55">
        <v>3</v>
      </c>
      <c r="E15" s="56">
        <v>5</v>
      </c>
      <c r="F15" s="56">
        <v>5</v>
      </c>
      <c r="G15" s="56">
        <v>5</v>
      </c>
      <c r="H15" s="56">
        <v>5</v>
      </c>
      <c r="I15" s="56">
        <v>5</v>
      </c>
      <c r="J15" s="56">
        <v>5</v>
      </c>
      <c r="K15" s="56">
        <v>1</v>
      </c>
      <c r="L15" s="56">
        <v>1</v>
      </c>
      <c r="M15" s="56">
        <v>5</v>
      </c>
      <c r="N15" s="56">
        <v>5</v>
      </c>
      <c r="O15" s="56">
        <v>5</v>
      </c>
      <c r="P15" s="56">
        <v>5</v>
      </c>
      <c r="Q15" s="56">
        <v>5</v>
      </c>
      <c r="R15" s="56">
        <v>5</v>
      </c>
      <c r="S15" s="56">
        <v>5</v>
      </c>
      <c r="T15" s="56">
        <v>5</v>
      </c>
      <c r="U15" s="56">
        <v>5</v>
      </c>
      <c r="V15" s="56">
        <v>5</v>
      </c>
      <c r="W15" s="56">
        <v>5</v>
      </c>
      <c r="X15" s="56">
        <v>5</v>
      </c>
      <c r="Y15" s="56">
        <v>5</v>
      </c>
      <c r="Z15" s="56">
        <v>5</v>
      </c>
      <c r="AA15" s="58">
        <v>5</v>
      </c>
      <c r="AB15" s="56">
        <v>5</v>
      </c>
      <c r="AC15" s="56">
        <v>5</v>
      </c>
      <c r="AD15" s="56">
        <v>5</v>
      </c>
      <c r="AE15" s="56">
        <v>5</v>
      </c>
      <c r="AF15" s="56">
        <v>5</v>
      </c>
      <c r="AG15" s="56">
        <v>5</v>
      </c>
      <c r="AH15" s="56">
        <v>5</v>
      </c>
      <c r="AI15" s="56">
        <v>5</v>
      </c>
      <c r="AJ15" s="56">
        <v>5</v>
      </c>
      <c r="AK15" s="56">
        <v>5</v>
      </c>
      <c r="AL15" s="56">
        <v>5</v>
      </c>
      <c r="AM15" s="56">
        <v>5</v>
      </c>
      <c r="AN15" s="56">
        <v>5</v>
      </c>
      <c r="AO15" s="61">
        <f>IF(SUM(บันทึกข้อมูล!E15:L15)=0,"",SUM(บันทึกข้อมูล!E15:L15))</f>
        <v>32</v>
      </c>
      <c r="AP15" s="61">
        <f>IF(SUM(บันทึกข้อมูล!M15:T15)=0,"",SUM(บันทึกข้อมูล!M15:T15))</f>
        <v>40</v>
      </c>
      <c r="AQ15" s="61">
        <f>IF(SUM(บันทึกข้อมูล!U15:AA15)=0,"",SUM(บันทึกข้อมูล!U15:AA15))</f>
        <v>35</v>
      </c>
      <c r="AR15" s="61">
        <f>IF(SUM(บันทึกข้อมูล!AB15:AD15)=0,"",SUM(บันทึกข้อมูล!AD15:AD15))</f>
        <v>5</v>
      </c>
      <c r="AS15" s="61">
        <f>IF(SUM(บันทึกข้อมูล!AE15:AG15)=0,"",SUM(บันทึกข้อมูล!AE15:AG15))</f>
        <v>15</v>
      </c>
      <c r="AT15" s="61">
        <f>IF(SUM(บันทึกข้อมูล!AH15:AI15)=0,"",SUM(บันทึกข้อมูล!AH15:AI15))</f>
        <v>10</v>
      </c>
      <c r="AU15" s="61">
        <f>IF(SUM(บันทึกข้อมูล!AJ15:AJ15)=0,"",SUM(บันทึกข้อมูล!AJ15:AJ15))</f>
        <v>5</v>
      </c>
      <c r="AV15" s="61">
        <f>IF(SUM(บันทึกข้อมูล!AK15:AN15)=0,"",SUM(บันทึกข้อมูล!AK15:AN15))</f>
        <v>20</v>
      </c>
      <c r="AW15" s="61">
        <f>IF(SUM(บันทึกข้อมูล!U15:AN15)=0,"",SUM(บันทึกข้อมูล!U15:AN15))</f>
        <v>100</v>
      </c>
    </row>
    <row r="16" spans="1:51" ht="15" thickBot="1">
      <c r="A16" s="55">
        <v>1</v>
      </c>
      <c r="B16" s="55">
        <v>3</v>
      </c>
      <c r="C16" s="55">
        <v>3</v>
      </c>
      <c r="D16" s="55">
        <v>3</v>
      </c>
      <c r="E16" s="56">
        <v>5</v>
      </c>
      <c r="F16" s="56">
        <v>5</v>
      </c>
      <c r="G16" s="56">
        <v>5</v>
      </c>
      <c r="H16" s="56">
        <v>5</v>
      </c>
      <c r="I16" s="56">
        <v>5</v>
      </c>
      <c r="J16" s="56">
        <v>5</v>
      </c>
      <c r="K16" s="56">
        <v>5</v>
      </c>
      <c r="L16" s="56">
        <v>5</v>
      </c>
      <c r="M16" s="56">
        <v>5</v>
      </c>
      <c r="N16" s="56">
        <v>5</v>
      </c>
      <c r="O16" s="56">
        <v>5</v>
      </c>
      <c r="P16" s="56">
        <v>5</v>
      </c>
      <c r="Q16" s="56">
        <v>5</v>
      </c>
      <c r="R16" s="56">
        <v>5</v>
      </c>
      <c r="S16" s="56">
        <v>5</v>
      </c>
      <c r="T16" s="56">
        <v>5</v>
      </c>
      <c r="U16" s="56">
        <v>5</v>
      </c>
      <c r="V16" s="56">
        <v>5</v>
      </c>
      <c r="W16" s="56">
        <v>5</v>
      </c>
      <c r="X16" s="56">
        <v>5</v>
      </c>
      <c r="Y16" s="56">
        <v>5</v>
      </c>
      <c r="Z16" s="56">
        <v>5</v>
      </c>
      <c r="AA16" s="58">
        <v>5</v>
      </c>
      <c r="AB16" s="56">
        <v>5</v>
      </c>
      <c r="AC16" s="56">
        <v>5</v>
      </c>
      <c r="AD16" s="56">
        <v>5</v>
      </c>
      <c r="AE16" s="56">
        <v>5</v>
      </c>
      <c r="AF16" s="56">
        <v>5</v>
      </c>
      <c r="AG16" s="56">
        <v>5</v>
      </c>
      <c r="AH16" s="56">
        <v>5</v>
      </c>
      <c r="AI16" s="56">
        <v>5</v>
      </c>
      <c r="AJ16" s="56">
        <v>5</v>
      </c>
      <c r="AK16" s="56">
        <v>5</v>
      </c>
      <c r="AL16" s="56">
        <v>5</v>
      </c>
      <c r="AM16" s="56">
        <v>5</v>
      </c>
      <c r="AN16" s="56">
        <v>5</v>
      </c>
      <c r="AO16" s="61">
        <f>IF(SUM(บันทึกข้อมูล!E16:L16)=0,"",SUM(บันทึกข้อมูล!E16:L16))</f>
        <v>40</v>
      </c>
      <c r="AP16" s="61">
        <f>IF(SUM(บันทึกข้อมูล!M16:T16)=0,"",SUM(บันทึกข้อมูล!M16:T16))</f>
        <v>40</v>
      </c>
      <c r="AQ16" s="61">
        <f>IF(SUM(บันทึกข้อมูล!U16:AA16)=0,"",SUM(บันทึกข้อมูล!U16:AA16))</f>
        <v>35</v>
      </c>
      <c r="AR16" s="61">
        <f>IF(SUM(บันทึกข้อมูล!AB16:AD16)=0,"",SUM(บันทึกข้อมูล!AD16:AD16))</f>
        <v>5</v>
      </c>
      <c r="AS16" s="61">
        <f>IF(SUM(บันทึกข้อมูล!AE16:AG16)=0,"",SUM(บันทึกข้อมูล!AE16:AG16))</f>
        <v>15</v>
      </c>
      <c r="AT16" s="61">
        <f>IF(SUM(บันทึกข้อมูล!AH16:AI16)=0,"",SUM(บันทึกข้อมูล!AH16:AI16))</f>
        <v>10</v>
      </c>
      <c r="AU16" s="61">
        <f>IF(SUM(บันทึกข้อมูล!AJ16:AJ16)=0,"",SUM(บันทึกข้อมูล!AJ16:AJ16))</f>
        <v>5</v>
      </c>
      <c r="AV16" s="61">
        <f>IF(SUM(บันทึกข้อมูล!AK16:AN16)=0,"",SUM(บันทึกข้อมูล!AK16:AN16))</f>
        <v>20</v>
      </c>
      <c r="AW16" s="61">
        <f>IF(SUM(บันทึกข้อมูล!U16:AN16)=0,"",SUM(บันทึกข้อมูล!U16:AN16))</f>
        <v>100</v>
      </c>
    </row>
    <row r="17" spans="1:49" ht="15" thickBot="1">
      <c r="A17" s="55">
        <v>2</v>
      </c>
      <c r="B17" s="55">
        <v>4</v>
      </c>
      <c r="C17" s="55">
        <v>4</v>
      </c>
      <c r="D17" s="55">
        <v>3</v>
      </c>
      <c r="E17" s="56">
        <v>5</v>
      </c>
      <c r="F17" s="56">
        <v>5</v>
      </c>
      <c r="G17" s="56">
        <v>5</v>
      </c>
      <c r="H17" s="56">
        <v>5</v>
      </c>
      <c r="I17" s="56">
        <v>5</v>
      </c>
      <c r="J17" s="56">
        <v>5</v>
      </c>
      <c r="K17" s="56">
        <v>1</v>
      </c>
      <c r="L17" s="56">
        <v>1</v>
      </c>
      <c r="M17" s="56">
        <v>5</v>
      </c>
      <c r="N17" s="56">
        <v>5</v>
      </c>
      <c r="O17" s="56">
        <v>5</v>
      </c>
      <c r="P17" s="56">
        <v>5</v>
      </c>
      <c r="Q17" s="56">
        <v>5</v>
      </c>
      <c r="R17" s="56">
        <v>5</v>
      </c>
      <c r="S17" s="56">
        <v>5</v>
      </c>
      <c r="T17" s="56">
        <v>5</v>
      </c>
      <c r="U17" s="56">
        <v>5</v>
      </c>
      <c r="V17" s="56">
        <v>5</v>
      </c>
      <c r="W17" s="56">
        <v>5</v>
      </c>
      <c r="X17" s="56">
        <v>5</v>
      </c>
      <c r="Y17" s="56">
        <v>5</v>
      </c>
      <c r="Z17" s="56">
        <v>5</v>
      </c>
      <c r="AA17" s="58">
        <v>5</v>
      </c>
      <c r="AB17" s="56">
        <v>5</v>
      </c>
      <c r="AC17" s="56">
        <v>5</v>
      </c>
      <c r="AD17" s="56">
        <v>5</v>
      </c>
      <c r="AE17" s="56">
        <v>5</v>
      </c>
      <c r="AF17" s="56">
        <v>5</v>
      </c>
      <c r="AG17" s="56">
        <v>5</v>
      </c>
      <c r="AH17" s="56">
        <v>5</v>
      </c>
      <c r="AI17" s="56">
        <v>5</v>
      </c>
      <c r="AJ17" s="56">
        <v>5</v>
      </c>
      <c r="AK17" s="56">
        <v>5</v>
      </c>
      <c r="AL17" s="56">
        <v>5</v>
      </c>
      <c r="AM17" s="56">
        <v>5</v>
      </c>
      <c r="AN17" s="56">
        <v>5</v>
      </c>
      <c r="AO17" s="61">
        <f>IF(SUM(บันทึกข้อมูล!E17:L17)=0,"",SUM(บันทึกข้อมูล!E17:L17))</f>
        <v>32</v>
      </c>
      <c r="AP17" s="61">
        <f>IF(SUM(บันทึกข้อมูล!M17:T17)=0,"",SUM(บันทึกข้อมูล!M17:T17))</f>
        <v>40</v>
      </c>
      <c r="AQ17" s="61">
        <f>IF(SUM(บันทึกข้อมูล!U17:AA17)=0,"",SUM(บันทึกข้อมูล!U17:AA17))</f>
        <v>35</v>
      </c>
      <c r="AR17" s="61">
        <f>IF(SUM(บันทึกข้อมูล!AB17:AD17)=0,"",SUM(บันทึกข้อมูล!AD17:AD17))</f>
        <v>5</v>
      </c>
      <c r="AS17" s="61">
        <f>IF(SUM(บันทึกข้อมูล!AE17:AG17)=0,"",SUM(บันทึกข้อมูล!AE17:AG17))</f>
        <v>15</v>
      </c>
      <c r="AT17" s="61">
        <f>IF(SUM(บันทึกข้อมูล!AH17:AI17)=0,"",SUM(บันทึกข้อมูล!AH17:AI17))</f>
        <v>10</v>
      </c>
      <c r="AU17" s="61">
        <f>IF(SUM(บันทึกข้อมูล!AJ17:AJ17)=0,"",SUM(บันทึกข้อมูล!AJ17:AJ17))</f>
        <v>5</v>
      </c>
      <c r="AV17" s="61">
        <f>IF(SUM(บันทึกข้อมูล!AK17:AN17)=0,"",SUM(บันทึกข้อมูล!AK17:AN17))</f>
        <v>20</v>
      </c>
      <c r="AW17" s="61">
        <f>IF(SUM(บันทึกข้อมูล!U17:AN17)=0,"",SUM(บันทึกข้อมูล!U17:AN17))</f>
        <v>100</v>
      </c>
    </row>
    <row r="18" spans="1:49" ht="15" thickBot="1">
      <c r="A18" s="55">
        <v>1</v>
      </c>
      <c r="B18" s="55">
        <v>4</v>
      </c>
      <c r="C18" s="55">
        <v>4</v>
      </c>
      <c r="D18" s="55">
        <v>3</v>
      </c>
      <c r="E18" s="56">
        <v>4</v>
      </c>
      <c r="F18" s="56">
        <v>4</v>
      </c>
      <c r="G18" s="56">
        <v>4</v>
      </c>
      <c r="H18" s="56">
        <v>4</v>
      </c>
      <c r="I18" s="56">
        <v>2</v>
      </c>
      <c r="J18" s="56">
        <v>4</v>
      </c>
      <c r="K18" s="56">
        <v>4</v>
      </c>
      <c r="L18" s="56">
        <v>2</v>
      </c>
      <c r="M18" s="56">
        <v>3</v>
      </c>
      <c r="N18" s="56">
        <v>2</v>
      </c>
      <c r="O18" s="56">
        <v>4</v>
      </c>
      <c r="P18" s="56">
        <v>5</v>
      </c>
      <c r="Q18" s="56">
        <v>2</v>
      </c>
      <c r="R18" s="56">
        <v>3</v>
      </c>
      <c r="S18" s="56">
        <v>2</v>
      </c>
      <c r="T18" s="56">
        <v>3</v>
      </c>
      <c r="U18" s="56">
        <v>2</v>
      </c>
      <c r="V18" s="56">
        <v>4</v>
      </c>
      <c r="W18" s="56">
        <v>2</v>
      </c>
      <c r="X18" s="56">
        <v>2</v>
      </c>
      <c r="Y18" s="56">
        <v>3</v>
      </c>
      <c r="Z18" s="56">
        <v>4</v>
      </c>
      <c r="AA18" s="58">
        <v>2</v>
      </c>
      <c r="AB18" s="56">
        <v>5</v>
      </c>
      <c r="AC18" s="56">
        <v>3</v>
      </c>
      <c r="AD18" s="56">
        <v>4</v>
      </c>
      <c r="AE18" s="56">
        <v>5</v>
      </c>
      <c r="AF18" s="56">
        <v>4</v>
      </c>
      <c r="AG18" s="56">
        <v>2</v>
      </c>
      <c r="AH18" s="56">
        <v>5</v>
      </c>
      <c r="AI18" s="56">
        <v>5</v>
      </c>
      <c r="AJ18" s="56">
        <v>5</v>
      </c>
      <c r="AK18" s="56">
        <v>5</v>
      </c>
      <c r="AL18" s="56">
        <v>4</v>
      </c>
      <c r="AM18" s="56">
        <v>2</v>
      </c>
      <c r="AN18" s="56">
        <v>4</v>
      </c>
      <c r="AO18" s="61">
        <f>IF(SUM(บันทึกข้อมูล!E18:L18)=0,"",SUM(บันทึกข้อมูล!E18:L18))</f>
        <v>28</v>
      </c>
      <c r="AP18" s="61">
        <f>IF(SUM(บันทึกข้อมูล!M18:T18)=0,"",SUM(บันทึกข้อมูล!M18:T18))</f>
        <v>24</v>
      </c>
      <c r="AQ18" s="61">
        <f>IF(SUM(บันทึกข้อมูล!U18:AA18)=0,"",SUM(บันทึกข้อมูล!U18:AA18))</f>
        <v>19</v>
      </c>
      <c r="AR18" s="61">
        <f>IF(SUM(บันทึกข้อมูล!AB18:AD18)=0,"",SUM(บันทึกข้อมูล!AD18:AD18))</f>
        <v>4</v>
      </c>
      <c r="AS18" s="61">
        <f>IF(SUM(บันทึกข้อมูล!AE18:AG18)=0,"",SUM(บันทึกข้อมูล!AE18:AG18))</f>
        <v>11</v>
      </c>
      <c r="AT18" s="61">
        <f>IF(SUM(บันทึกข้อมูล!AH18:AI18)=0,"",SUM(บันทึกข้อมูล!AH18:AI18))</f>
        <v>10</v>
      </c>
      <c r="AU18" s="61">
        <f>IF(SUM(บันทึกข้อมูล!AJ18:AJ18)=0,"",SUM(บันทึกข้อมูล!AJ18:AJ18))</f>
        <v>5</v>
      </c>
      <c r="AV18" s="61">
        <f>IF(SUM(บันทึกข้อมูล!AK18:AN18)=0,"",SUM(บันทึกข้อมูล!AK18:AN18))</f>
        <v>15</v>
      </c>
      <c r="AW18" s="61">
        <f>IF(SUM(บันทึกข้อมูล!U18:AN18)=0,"",SUM(บันทึกข้อมูล!U18:AN18))</f>
        <v>72</v>
      </c>
    </row>
    <row r="19" spans="1:49" ht="15" thickBot="1">
      <c r="A19" s="55">
        <v>1</v>
      </c>
      <c r="B19" s="55">
        <v>2</v>
      </c>
      <c r="C19" s="55">
        <v>2</v>
      </c>
      <c r="D19" s="55">
        <v>3</v>
      </c>
      <c r="E19" s="56">
        <v>5</v>
      </c>
      <c r="F19" s="56">
        <v>5</v>
      </c>
      <c r="G19" s="56">
        <v>5</v>
      </c>
      <c r="H19" s="56">
        <v>5</v>
      </c>
      <c r="I19" s="56">
        <v>1</v>
      </c>
      <c r="J19" s="56">
        <v>5</v>
      </c>
      <c r="K19" s="56">
        <v>5</v>
      </c>
      <c r="L19" s="56">
        <v>1</v>
      </c>
      <c r="M19" s="56">
        <v>2</v>
      </c>
      <c r="N19" s="56">
        <v>4</v>
      </c>
      <c r="O19" s="56">
        <v>4</v>
      </c>
      <c r="P19" s="56">
        <v>4</v>
      </c>
      <c r="Q19" s="56">
        <v>5</v>
      </c>
      <c r="R19" s="56">
        <v>5</v>
      </c>
      <c r="S19" s="56">
        <v>5</v>
      </c>
      <c r="T19" s="56">
        <v>5</v>
      </c>
      <c r="U19" s="56">
        <v>2</v>
      </c>
      <c r="V19" s="56">
        <v>5</v>
      </c>
      <c r="W19" s="56">
        <v>5</v>
      </c>
      <c r="X19" s="56">
        <v>5</v>
      </c>
      <c r="Y19" s="56">
        <v>4</v>
      </c>
      <c r="Z19" s="56">
        <v>5</v>
      </c>
      <c r="AA19" s="58">
        <v>4</v>
      </c>
      <c r="AB19" s="56">
        <v>5</v>
      </c>
      <c r="AC19" s="56">
        <v>5</v>
      </c>
      <c r="AD19" s="56">
        <v>5</v>
      </c>
      <c r="AE19" s="56">
        <v>5</v>
      </c>
      <c r="AF19" s="56">
        <v>5</v>
      </c>
      <c r="AG19" s="56">
        <v>5</v>
      </c>
      <c r="AH19" s="56">
        <v>5</v>
      </c>
      <c r="AI19" s="56">
        <v>5</v>
      </c>
      <c r="AJ19" s="56">
        <v>5</v>
      </c>
      <c r="AK19" s="56">
        <v>5</v>
      </c>
      <c r="AL19" s="56">
        <v>5</v>
      </c>
      <c r="AM19" s="56">
        <v>5</v>
      </c>
      <c r="AN19" s="56">
        <v>5</v>
      </c>
      <c r="AO19" s="61">
        <f>IF(SUM(บันทึกข้อมูล!E19:L19)=0,"",SUM(บันทึกข้อมูล!E19:L19))</f>
        <v>32</v>
      </c>
      <c r="AP19" s="61">
        <f>IF(SUM(บันทึกข้อมูล!M19:T19)=0,"",SUM(บันทึกข้อมูล!M19:T19))</f>
        <v>34</v>
      </c>
      <c r="AQ19" s="61">
        <f>IF(SUM(บันทึกข้อมูล!U19:AA19)=0,"",SUM(บันทึกข้อมูล!U19:AA19))</f>
        <v>30</v>
      </c>
      <c r="AR19" s="61">
        <f>IF(SUM(บันทึกข้อมูล!AB19:AD19)=0,"",SUM(บันทึกข้อมูล!AD19:AD19))</f>
        <v>5</v>
      </c>
      <c r="AS19" s="61">
        <f>IF(SUM(บันทึกข้อมูล!AE19:AG19)=0,"",SUM(บันทึกข้อมูล!AE19:AG19))</f>
        <v>15</v>
      </c>
      <c r="AT19" s="61">
        <f>IF(SUM(บันทึกข้อมูล!AH19:AI19)=0,"",SUM(บันทึกข้อมูล!AH19:AI19))</f>
        <v>10</v>
      </c>
      <c r="AU19" s="61">
        <f>IF(SUM(บันทึกข้อมูล!AJ19:AJ19)=0,"",SUM(บันทึกข้อมูล!AJ19:AJ19))</f>
        <v>5</v>
      </c>
      <c r="AV19" s="61">
        <f>IF(SUM(บันทึกข้อมูล!AK19:AN19)=0,"",SUM(บันทึกข้อมูล!AK19:AN19))</f>
        <v>20</v>
      </c>
      <c r="AW19" s="61">
        <f>IF(SUM(บันทึกข้อมูล!U19:AN19)=0,"",SUM(บันทึกข้อมูล!U19:AN19))</f>
        <v>95</v>
      </c>
    </row>
    <row r="20" spans="1:49" ht="15" thickBot="1">
      <c r="A20" s="55">
        <v>1</v>
      </c>
      <c r="B20" s="55">
        <v>2</v>
      </c>
      <c r="C20" s="55">
        <v>2</v>
      </c>
      <c r="D20" s="55">
        <v>3</v>
      </c>
      <c r="E20" s="56">
        <v>4</v>
      </c>
      <c r="F20" s="56">
        <v>4</v>
      </c>
      <c r="G20" s="56">
        <v>4</v>
      </c>
      <c r="H20" s="56">
        <v>3</v>
      </c>
      <c r="I20" s="56">
        <v>2</v>
      </c>
      <c r="J20" s="56">
        <v>4</v>
      </c>
      <c r="K20" s="56">
        <v>3</v>
      </c>
      <c r="L20" s="56">
        <v>3</v>
      </c>
      <c r="M20" s="56">
        <v>2</v>
      </c>
      <c r="N20" s="56">
        <v>3</v>
      </c>
      <c r="O20" s="56">
        <v>3</v>
      </c>
      <c r="P20" s="56">
        <v>4</v>
      </c>
      <c r="Q20" s="56">
        <v>2</v>
      </c>
      <c r="R20" s="56">
        <v>4</v>
      </c>
      <c r="S20" s="56">
        <v>3</v>
      </c>
      <c r="T20" s="56">
        <v>3</v>
      </c>
      <c r="U20" s="56">
        <v>5</v>
      </c>
      <c r="V20" s="56">
        <v>4</v>
      </c>
      <c r="W20" s="56">
        <v>1</v>
      </c>
      <c r="X20" s="56">
        <v>2</v>
      </c>
      <c r="Y20" s="56">
        <v>2</v>
      </c>
      <c r="Z20" s="56">
        <v>1</v>
      </c>
      <c r="AA20" s="58">
        <v>1</v>
      </c>
      <c r="AB20" s="56">
        <v>4</v>
      </c>
      <c r="AC20" s="56">
        <v>4</v>
      </c>
      <c r="AD20" s="56">
        <v>5</v>
      </c>
      <c r="AE20" s="56">
        <v>4</v>
      </c>
      <c r="AF20" s="56">
        <v>4</v>
      </c>
      <c r="AG20" s="56">
        <v>4</v>
      </c>
      <c r="AH20" s="56">
        <v>2</v>
      </c>
      <c r="AI20" s="56">
        <v>2</v>
      </c>
      <c r="AJ20" s="56">
        <v>1</v>
      </c>
      <c r="AK20" s="56">
        <v>5</v>
      </c>
      <c r="AL20" s="56">
        <v>5</v>
      </c>
      <c r="AM20" s="56">
        <v>5</v>
      </c>
      <c r="AN20" s="56">
        <v>5</v>
      </c>
      <c r="AO20" s="61">
        <f>IF(SUM(บันทึกข้อมูล!E20:L20)=0,"",SUM(บันทึกข้อมูล!E20:L20))</f>
        <v>27</v>
      </c>
      <c r="AP20" s="61">
        <f>IF(SUM(บันทึกข้อมูล!M20:T20)=0,"",SUM(บันทึกข้อมูล!M20:T20))</f>
        <v>24</v>
      </c>
      <c r="AQ20" s="61">
        <f>IF(SUM(บันทึกข้อมูล!U20:AA20)=0,"",SUM(บันทึกข้อมูล!U20:AA20))</f>
        <v>16</v>
      </c>
      <c r="AR20" s="61">
        <f>IF(SUM(บันทึกข้อมูล!AB20:AD20)=0,"",SUM(บันทึกข้อมูล!AD20:AD20))</f>
        <v>5</v>
      </c>
      <c r="AS20" s="61">
        <f>IF(SUM(บันทึกข้อมูล!AE20:AG20)=0,"",SUM(บันทึกข้อมูล!AE20:AG20))</f>
        <v>12</v>
      </c>
      <c r="AT20" s="61">
        <f>IF(SUM(บันทึกข้อมูล!AH20:AI20)=0,"",SUM(บันทึกข้อมูล!AH20:AI20))</f>
        <v>4</v>
      </c>
      <c r="AU20" s="61">
        <f>IF(SUM(บันทึกข้อมูล!AJ20:AJ20)=0,"",SUM(บันทึกข้อมูล!AJ20:AJ20))</f>
        <v>1</v>
      </c>
      <c r="AV20" s="61">
        <f>IF(SUM(บันทึกข้อมูล!AK20:AN20)=0,"",SUM(บันทึกข้อมูล!AK20:AN20))</f>
        <v>20</v>
      </c>
      <c r="AW20" s="61">
        <f>IF(SUM(บันทึกข้อมูล!U20:AN20)=0,"",SUM(บันทึกข้อมูล!U20:AN20))</f>
        <v>66</v>
      </c>
    </row>
    <row r="21" spans="1:49" ht="15" thickBot="1">
      <c r="A21" s="55">
        <v>1</v>
      </c>
      <c r="B21" s="55">
        <v>4</v>
      </c>
      <c r="C21" s="55">
        <v>2</v>
      </c>
      <c r="D21" s="55">
        <v>3</v>
      </c>
      <c r="E21" s="56">
        <v>5</v>
      </c>
      <c r="F21" s="56">
        <v>5</v>
      </c>
      <c r="G21" s="56">
        <v>5</v>
      </c>
      <c r="H21" s="56">
        <v>5</v>
      </c>
      <c r="I21" s="56">
        <v>1</v>
      </c>
      <c r="J21" s="56">
        <v>5</v>
      </c>
      <c r="K21" s="56">
        <v>5</v>
      </c>
      <c r="L21" s="56">
        <v>1</v>
      </c>
      <c r="M21" s="56">
        <v>5</v>
      </c>
      <c r="N21" s="56">
        <v>1</v>
      </c>
      <c r="O21" s="56">
        <v>1</v>
      </c>
      <c r="P21" s="56">
        <v>3</v>
      </c>
      <c r="Q21" s="56">
        <v>4</v>
      </c>
      <c r="R21" s="56">
        <v>5</v>
      </c>
      <c r="S21" s="56">
        <v>3</v>
      </c>
      <c r="T21" s="56">
        <v>2</v>
      </c>
      <c r="U21" s="56">
        <v>4</v>
      </c>
      <c r="V21" s="56">
        <v>3</v>
      </c>
      <c r="W21" s="56">
        <v>3</v>
      </c>
      <c r="X21" s="56">
        <v>2</v>
      </c>
      <c r="Y21" s="56">
        <v>3</v>
      </c>
      <c r="Z21" s="56">
        <v>2</v>
      </c>
      <c r="AA21" s="58">
        <v>4</v>
      </c>
      <c r="AB21" s="56">
        <v>3</v>
      </c>
      <c r="AC21" s="56">
        <v>2</v>
      </c>
      <c r="AD21" s="56">
        <v>4</v>
      </c>
      <c r="AE21" s="56">
        <v>3</v>
      </c>
      <c r="AF21" s="56">
        <v>5</v>
      </c>
      <c r="AG21" s="56">
        <v>2</v>
      </c>
      <c r="AH21" s="56">
        <v>5</v>
      </c>
      <c r="AI21" s="56">
        <v>5</v>
      </c>
      <c r="AJ21" s="56">
        <v>1</v>
      </c>
      <c r="AK21" s="56">
        <v>3</v>
      </c>
      <c r="AL21" s="56">
        <v>2</v>
      </c>
      <c r="AM21" s="56">
        <v>1</v>
      </c>
      <c r="AN21" s="56">
        <v>3</v>
      </c>
      <c r="AO21" s="61">
        <f>IF(SUM(บันทึกข้อมูล!E21:L21)=0,"",SUM(บันทึกข้อมูล!E21:L21))</f>
        <v>32</v>
      </c>
      <c r="AP21" s="61">
        <f>IF(SUM(บันทึกข้อมูล!M21:T21)=0,"",SUM(บันทึกข้อมูล!M21:T21))</f>
        <v>24</v>
      </c>
      <c r="AQ21" s="61">
        <f>IF(SUM(บันทึกข้อมูล!U21:AA21)=0,"",SUM(บันทึกข้อมูล!U21:AA21))</f>
        <v>21</v>
      </c>
      <c r="AR21" s="61">
        <f>IF(SUM(บันทึกข้อมูล!AB21:AD21)=0,"",SUM(บันทึกข้อมูล!AD21:AD21))</f>
        <v>4</v>
      </c>
      <c r="AS21" s="61">
        <f>IF(SUM(บันทึกข้อมูล!AE21:AG21)=0,"",SUM(บันทึกข้อมูล!AE21:AG21))</f>
        <v>10</v>
      </c>
      <c r="AT21" s="61">
        <f>IF(SUM(บันทึกข้อมูล!AH21:AI21)=0,"",SUM(บันทึกข้อมูล!AH21:AI21))</f>
        <v>10</v>
      </c>
      <c r="AU21" s="61">
        <f>IF(SUM(บันทึกข้อมูล!AJ21:AJ21)=0,"",SUM(บันทึกข้อมูล!AJ21:AJ21))</f>
        <v>1</v>
      </c>
      <c r="AV21" s="61">
        <f>IF(SUM(บันทึกข้อมูล!AK21:AN21)=0,"",SUM(บันทึกข้อมูล!AK21:AN21))</f>
        <v>9</v>
      </c>
      <c r="AW21" s="61">
        <f>IF(SUM(บันทึกข้อมูล!U21:AN21)=0,"",SUM(บันทึกข้อมูล!U21:AN21))</f>
        <v>60</v>
      </c>
    </row>
    <row r="22" spans="1:49" ht="15" thickBot="1">
      <c r="A22" s="55">
        <v>2</v>
      </c>
      <c r="B22" s="55">
        <v>2</v>
      </c>
      <c r="C22" s="55">
        <v>2</v>
      </c>
      <c r="D22" s="55">
        <v>3</v>
      </c>
      <c r="E22" s="56">
        <v>5</v>
      </c>
      <c r="F22" s="56">
        <v>4</v>
      </c>
      <c r="G22" s="56">
        <v>4</v>
      </c>
      <c r="H22" s="56">
        <v>4</v>
      </c>
      <c r="I22" s="56">
        <v>2</v>
      </c>
      <c r="J22" s="56">
        <v>5</v>
      </c>
      <c r="K22" s="56">
        <v>5</v>
      </c>
      <c r="L22" s="56">
        <v>1</v>
      </c>
      <c r="M22" s="56">
        <v>1</v>
      </c>
      <c r="N22" s="56">
        <v>4</v>
      </c>
      <c r="O22" s="56">
        <v>4</v>
      </c>
      <c r="P22" s="56">
        <v>4</v>
      </c>
      <c r="Q22" s="56">
        <v>4</v>
      </c>
      <c r="R22" s="56">
        <v>4</v>
      </c>
      <c r="S22" s="56">
        <v>4</v>
      </c>
      <c r="T22" s="56">
        <v>4</v>
      </c>
      <c r="U22" s="56">
        <v>5</v>
      </c>
      <c r="V22" s="56">
        <v>4</v>
      </c>
      <c r="W22" s="56">
        <v>3</v>
      </c>
      <c r="X22" s="56">
        <v>2</v>
      </c>
      <c r="Y22" s="56">
        <v>2</v>
      </c>
      <c r="Z22" s="56">
        <v>3</v>
      </c>
      <c r="AA22" s="58">
        <v>2</v>
      </c>
      <c r="AB22" s="56">
        <v>4</v>
      </c>
      <c r="AC22" s="56">
        <v>5</v>
      </c>
      <c r="AD22" s="56">
        <v>4</v>
      </c>
      <c r="AE22" s="56">
        <v>4</v>
      </c>
      <c r="AF22" s="56">
        <v>4</v>
      </c>
      <c r="AG22" s="56">
        <v>5</v>
      </c>
      <c r="AH22" s="56">
        <v>5</v>
      </c>
      <c r="AI22" s="56">
        <v>3</v>
      </c>
      <c r="AJ22" s="56">
        <v>5</v>
      </c>
      <c r="AK22" s="56">
        <v>4</v>
      </c>
      <c r="AL22" s="56">
        <v>5</v>
      </c>
      <c r="AM22" s="56">
        <v>4</v>
      </c>
      <c r="AN22" s="56">
        <v>5</v>
      </c>
      <c r="AO22" s="61">
        <f>IF(SUM(บันทึกข้อมูล!E22:L22)=0,"",SUM(บันทึกข้อมูล!E22:L22))</f>
        <v>30</v>
      </c>
      <c r="AP22" s="61">
        <f>IF(SUM(บันทึกข้อมูล!M22:T22)=0,"",SUM(บันทึกข้อมูล!M22:T22))</f>
        <v>29</v>
      </c>
      <c r="AQ22" s="61">
        <f>IF(SUM(บันทึกข้อมูล!U22:AA22)=0,"",SUM(บันทึกข้อมูล!U22:AA22))</f>
        <v>21</v>
      </c>
      <c r="AR22" s="61">
        <f>IF(SUM(บันทึกข้อมูล!AB22:AD22)=0,"",SUM(บันทึกข้อมูล!AD22:AD22))</f>
        <v>4</v>
      </c>
      <c r="AS22" s="61">
        <f>IF(SUM(บันทึกข้อมูล!AE22:AG22)=0,"",SUM(บันทึกข้อมูล!AE22:AG22))</f>
        <v>13</v>
      </c>
      <c r="AT22" s="61">
        <f>IF(SUM(บันทึกข้อมูล!AH22:AI22)=0,"",SUM(บันทึกข้อมูล!AH22:AI22))</f>
        <v>8</v>
      </c>
      <c r="AU22" s="61">
        <f>IF(SUM(บันทึกข้อมูล!AJ22:AJ22)=0,"",SUM(บันทึกข้อมูล!AJ22:AJ22))</f>
        <v>5</v>
      </c>
      <c r="AV22" s="61">
        <f>IF(SUM(บันทึกข้อมูล!AK22:AN22)=0,"",SUM(บันทึกข้อมูล!AK22:AN22))</f>
        <v>18</v>
      </c>
      <c r="AW22" s="61">
        <f>IF(SUM(บันทึกข้อมูล!U22:AN22)=0,"",SUM(บันทึกข้อมูล!U22:AN22))</f>
        <v>78</v>
      </c>
    </row>
    <row r="23" spans="1:49" ht="15" thickBot="1">
      <c r="A23" s="55">
        <v>1</v>
      </c>
      <c r="B23" s="55">
        <v>2</v>
      </c>
      <c r="C23" s="55">
        <v>2</v>
      </c>
      <c r="D23" s="55">
        <v>3</v>
      </c>
      <c r="E23" s="56">
        <v>5</v>
      </c>
      <c r="F23" s="56">
        <v>5</v>
      </c>
      <c r="G23" s="56">
        <v>5</v>
      </c>
      <c r="H23" s="56">
        <v>5</v>
      </c>
      <c r="I23" s="56">
        <v>1</v>
      </c>
      <c r="J23" s="56">
        <v>5</v>
      </c>
      <c r="K23" s="56">
        <v>5</v>
      </c>
      <c r="L23" s="56">
        <v>1</v>
      </c>
      <c r="M23" s="56">
        <v>1</v>
      </c>
      <c r="N23" s="56">
        <v>3</v>
      </c>
      <c r="O23" s="56">
        <v>5</v>
      </c>
      <c r="P23" s="56">
        <v>5</v>
      </c>
      <c r="Q23" s="56">
        <v>5</v>
      </c>
      <c r="R23" s="56">
        <v>5</v>
      </c>
      <c r="S23" s="56">
        <v>5</v>
      </c>
      <c r="T23" s="56">
        <v>5</v>
      </c>
      <c r="U23" s="56">
        <v>5</v>
      </c>
      <c r="V23" s="56">
        <v>5</v>
      </c>
      <c r="W23" s="56">
        <v>5</v>
      </c>
      <c r="X23" s="56">
        <v>5</v>
      </c>
      <c r="Y23" s="56">
        <v>5</v>
      </c>
      <c r="Z23" s="56">
        <v>5</v>
      </c>
      <c r="AA23" s="58">
        <v>5</v>
      </c>
      <c r="AB23" s="56">
        <v>5</v>
      </c>
      <c r="AC23" s="56">
        <v>5</v>
      </c>
      <c r="AD23" s="56">
        <v>5</v>
      </c>
      <c r="AE23" s="56">
        <v>5</v>
      </c>
      <c r="AF23" s="56">
        <v>5</v>
      </c>
      <c r="AG23" s="56">
        <v>5</v>
      </c>
      <c r="AH23" s="56">
        <v>5</v>
      </c>
      <c r="AI23" s="56">
        <v>5</v>
      </c>
      <c r="AJ23" s="56">
        <v>5</v>
      </c>
      <c r="AK23" s="56">
        <v>5</v>
      </c>
      <c r="AL23" s="56">
        <v>5</v>
      </c>
      <c r="AM23" s="56">
        <v>5</v>
      </c>
      <c r="AN23" s="56">
        <v>5</v>
      </c>
      <c r="AO23" s="61">
        <f>IF(SUM(บันทึกข้อมูล!E23:L23)=0,"",SUM(บันทึกข้อมูล!E23:L23))</f>
        <v>32</v>
      </c>
      <c r="AP23" s="61">
        <f>IF(SUM(บันทึกข้อมูล!M23:T23)=0,"",SUM(บันทึกข้อมูล!M23:T23))</f>
        <v>34</v>
      </c>
      <c r="AQ23" s="61">
        <f>IF(SUM(บันทึกข้อมูล!U23:AA23)=0,"",SUM(บันทึกข้อมูล!U23:AA23))</f>
        <v>35</v>
      </c>
      <c r="AR23" s="61">
        <f>IF(SUM(บันทึกข้อมูล!AB23:AD23)=0,"",SUM(บันทึกข้อมูล!AD23:AD23))</f>
        <v>5</v>
      </c>
      <c r="AS23" s="61">
        <f>IF(SUM(บันทึกข้อมูล!AE23:AG23)=0,"",SUM(บันทึกข้อมูล!AE23:AG23))</f>
        <v>15</v>
      </c>
      <c r="AT23" s="61">
        <f>IF(SUM(บันทึกข้อมูล!AH23:AI23)=0,"",SUM(บันทึกข้อมูล!AH23:AI23))</f>
        <v>10</v>
      </c>
      <c r="AU23" s="61">
        <f>IF(SUM(บันทึกข้อมูล!AJ23:AJ23)=0,"",SUM(บันทึกข้อมูล!AJ23:AJ23))</f>
        <v>5</v>
      </c>
      <c r="AV23" s="61">
        <f>IF(SUM(บันทึกข้อมูล!AK23:AN23)=0,"",SUM(บันทึกข้อมูล!AK23:AN23))</f>
        <v>20</v>
      </c>
      <c r="AW23" s="61">
        <f>IF(SUM(บันทึกข้อมูล!U23:AN23)=0,"",SUM(บันทึกข้อมูล!U23:AN23))</f>
        <v>100</v>
      </c>
    </row>
    <row r="24" spans="1:49" ht="15" thickBot="1">
      <c r="A24" s="55">
        <v>1</v>
      </c>
      <c r="B24" s="55">
        <v>2</v>
      </c>
      <c r="C24" s="55">
        <v>2</v>
      </c>
      <c r="D24" s="55">
        <v>3</v>
      </c>
      <c r="E24" s="56">
        <v>3</v>
      </c>
      <c r="F24" s="56">
        <v>3</v>
      </c>
      <c r="G24" s="56">
        <v>3</v>
      </c>
      <c r="H24" s="56">
        <v>4</v>
      </c>
      <c r="I24" s="56">
        <v>3</v>
      </c>
      <c r="J24" s="56">
        <v>4</v>
      </c>
      <c r="K24" s="56">
        <v>3</v>
      </c>
      <c r="L24" s="56">
        <v>3</v>
      </c>
      <c r="M24" s="56">
        <v>2</v>
      </c>
      <c r="N24" s="56">
        <v>5</v>
      </c>
      <c r="O24" s="56">
        <v>4</v>
      </c>
      <c r="P24" s="56">
        <v>4</v>
      </c>
      <c r="Q24" s="56">
        <v>5</v>
      </c>
      <c r="R24" s="56">
        <v>4</v>
      </c>
      <c r="S24" s="56">
        <v>1</v>
      </c>
      <c r="T24" s="56">
        <v>1</v>
      </c>
      <c r="U24" s="56">
        <v>2</v>
      </c>
      <c r="V24" s="56">
        <v>2</v>
      </c>
      <c r="W24" s="56">
        <v>3</v>
      </c>
      <c r="X24" s="56">
        <v>4</v>
      </c>
      <c r="Y24" s="56">
        <v>2</v>
      </c>
      <c r="Z24" s="56">
        <v>3</v>
      </c>
      <c r="AA24" s="58">
        <v>3</v>
      </c>
      <c r="AB24" s="56">
        <v>2</v>
      </c>
      <c r="AC24" s="56">
        <v>3</v>
      </c>
      <c r="AD24" s="56">
        <v>3</v>
      </c>
      <c r="AE24" s="56">
        <v>3</v>
      </c>
      <c r="AF24" s="56">
        <v>3</v>
      </c>
      <c r="AG24" s="56">
        <v>3</v>
      </c>
      <c r="AH24" s="56">
        <v>3</v>
      </c>
      <c r="AI24" s="56">
        <v>2</v>
      </c>
      <c r="AJ24" s="56">
        <v>3</v>
      </c>
      <c r="AK24" s="56">
        <v>5</v>
      </c>
      <c r="AL24" s="56">
        <v>3</v>
      </c>
      <c r="AM24" s="56">
        <v>4</v>
      </c>
      <c r="AN24" s="56">
        <v>4</v>
      </c>
      <c r="AO24" s="61">
        <f>IF(SUM(บันทึกข้อมูล!E24:L24)=0,"",SUM(บันทึกข้อมูล!E24:L24))</f>
        <v>26</v>
      </c>
      <c r="AP24" s="61">
        <f>IF(SUM(บันทึกข้อมูล!M24:T24)=0,"",SUM(บันทึกข้อมูล!M24:T24))</f>
        <v>26</v>
      </c>
      <c r="AQ24" s="61">
        <f>IF(SUM(บันทึกข้อมูล!U24:AA24)=0,"",SUM(บันทึกข้อมูล!U24:AA24))</f>
        <v>19</v>
      </c>
      <c r="AR24" s="61">
        <f>IF(SUM(บันทึกข้อมูล!AB24:AD24)=0,"",SUM(บันทึกข้อมูล!AD24:AD24))</f>
        <v>3</v>
      </c>
      <c r="AS24" s="61">
        <f>IF(SUM(บันทึกข้อมูล!AE24:AG24)=0,"",SUM(บันทึกข้อมูล!AE24:AG24))</f>
        <v>9</v>
      </c>
      <c r="AT24" s="61">
        <f>IF(SUM(บันทึกข้อมูล!AH24:AI24)=0,"",SUM(บันทึกข้อมูล!AH24:AI24))</f>
        <v>5</v>
      </c>
      <c r="AU24" s="61">
        <f>IF(SUM(บันทึกข้อมูล!AJ24:AJ24)=0,"",SUM(บันทึกข้อมูล!AJ24:AJ24))</f>
        <v>3</v>
      </c>
      <c r="AV24" s="61">
        <f>IF(SUM(บันทึกข้อมูล!AK24:AN24)=0,"",SUM(บันทึกข้อมูล!AK24:AN24))</f>
        <v>16</v>
      </c>
      <c r="AW24" s="61">
        <f>IF(SUM(บันทึกข้อมูล!U24:AN24)=0,"",SUM(บันทึกข้อมูล!U24:AN24))</f>
        <v>60</v>
      </c>
    </row>
    <row r="25" spans="1:49" ht="15" thickBot="1">
      <c r="A25" s="55">
        <v>1</v>
      </c>
      <c r="B25" s="55">
        <v>2</v>
      </c>
      <c r="C25" s="55">
        <v>2</v>
      </c>
      <c r="D25" s="55">
        <v>3</v>
      </c>
      <c r="E25" s="56">
        <v>4</v>
      </c>
      <c r="F25" s="56">
        <v>4</v>
      </c>
      <c r="G25" s="56">
        <v>4</v>
      </c>
      <c r="H25" s="56">
        <v>4</v>
      </c>
      <c r="I25" s="56">
        <v>1</v>
      </c>
      <c r="J25" s="56">
        <v>3</v>
      </c>
      <c r="K25" s="56">
        <v>3</v>
      </c>
      <c r="L25" s="56">
        <v>2</v>
      </c>
      <c r="M25" s="56">
        <v>2</v>
      </c>
      <c r="N25" s="56">
        <v>4</v>
      </c>
      <c r="O25" s="56">
        <v>4</v>
      </c>
      <c r="P25" s="56">
        <v>5</v>
      </c>
      <c r="Q25" s="56">
        <v>4</v>
      </c>
      <c r="R25" s="56">
        <v>3</v>
      </c>
      <c r="S25" s="56">
        <v>3</v>
      </c>
      <c r="T25" s="56">
        <v>2</v>
      </c>
      <c r="U25" s="56">
        <v>5</v>
      </c>
      <c r="V25" s="56">
        <v>4</v>
      </c>
      <c r="W25" s="56">
        <v>1</v>
      </c>
      <c r="X25" s="56">
        <v>2</v>
      </c>
      <c r="Y25" s="56">
        <v>2</v>
      </c>
      <c r="Z25" s="56">
        <v>1</v>
      </c>
      <c r="AA25" s="58">
        <v>1</v>
      </c>
      <c r="AB25" s="56">
        <v>4</v>
      </c>
      <c r="AC25" s="56">
        <v>4</v>
      </c>
      <c r="AD25" s="56">
        <v>5</v>
      </c>
      <c r="AE25" s="56">
        <v>5</v>
      </c>
      <c r="AF25" s="56">
        <v>5</v>
      </c>
      <c r="AG25" s="56">
        <v>4</v>
      </c>
      <c r="AH25" s="56">
        <v>5</v>
      </c>
      <c r="AI25" s="56">
        <v>5</v>
      </c>
      <c r="AJ25" s="56">
        <v>5</v>
      </c>
      <c r="AK25" s="56">
        <v>5</v>
      </c>
      <c r="AL25" s="56">
        <v>5</v>
      </c>
      <c r="AM25" s="56">
        <v>5</v>
      </c>
      <c r="AN25" s="56">
        <v>5</v>
      </c>
      <c r="AO25" s="61">
        <f>IF(SUM(บันทึกข้อมูล!E25:L25)=0,"",SUM(บันทึกข้อมูล!E25:L25))</f>
        <v>25</v>
      </c>
      <c r="AP25" s="61">
        <f>IF(SUM(บันทึกข้อมูล!M25:T25)=0,"",SUM(บันทึกข้อมูล!M25:T25))</f>
        <v>27</v>
      </c>
      <c r="AQ25" s="61">
        <f>IF(SUM(บันทึกข้อมูล!U25:AA25)=0,"",SUM(บันทึกข้อมูล!U25:AA25))</f>
        <v>16</v>
      </c>
      <c r="AR25" s="61">
        <f>IF(SUM(บันทึกข้อมูล!AB25:AD25)=0,"",SUM(บันทึกข้อมูล!AD25:AD25))</f>
        <v>5</v>
      </c>
      <c r="AS25" s="61">
        <f>IF(SUM(บันทึกข้อมูล!AE25:AG25)=0,"",SUM(บันทึกข้อมูล!AE25:AG25))</f>
        <v>14</v>
      </c>
      <c r="AT25" s="61">
        <f>IF(SUM(บันทึกข้อมูล!AH25:AI25)=0,"",SUM(บันทึกข้อมูล!AH25:AI25))</f>
        <v>10</v>
      </c>
      <c r="AU25" s="61">
        <f>IF(SUM(บันทึกข้อมูล!AJ25:AJ25)=0,"",SUM(บันทึกข้อมูล!AJ25:AJ25))</f>
        <v>5</v>
      </c>
      <c r="AV25" s="61">
        <f>IF(SUM(บันทึกข้อมูล!AK25:AN25)=0,"",SUM(บันทึกข้อมูล!AK25:AN25))</f>
        <v>20</v>
      </c>
      <c r="AW25" s="61">
        <f>IF(SUM(บันทึกข้อมูล!U25:AN25)=0,"",SUM(บันทึกข้อมูล!U25:AN25))</f>
        <v>78</v>
      </c>
    </row>
    <row r="26" spans="1:49" ht="15" thickBot="1">
      <c r="A26" s="55">
        <v>2</v>
      </c>
      <c r="B26" s="55">
        <v>2</v>
      </c>
      <c r="C26" s="55">
        <v>2</v>
      </c>
      <c r="D26" s="55">
        <v>3</v>
      </c>
      <c r="E26" s="56">
        <v>5</v>
      </c>
      <c r="F26" s="56">
        <v>4</v>
      </c>
      <c r="G26" s="56">
        <v>3</v>
      </c>
      <c r="H26" s="56">
        <v>2</v>
      </c>
      <c r="I26" s="56">
        <v>2</v>
      </c>
      <c r="J26" s="56">
        <v>3</v>
      </c>
      <c r="K26" s="56">
        <v>4</v>
      </c>
      <c r="L26" s="56">
        <v>1</v>
      </c>
      <c r="M26" s="56">
        <v>1</v>
      </c>
      <c r="N26" s="56">
        <v>4</v>
      </c>
      <c r="O26" s="56">
        <v>3</v>
      </c>
      <c r="P26" s="56">
        <v>4</v>
      </c>
      <c r="Q26" s="56">
        <v>3</v>
      </c>
      <c r="R26" s="56">
        <v>5</v>
      </c>
      <c r="S26" s="56">
        <v>3</v>
      </c>
      <c r="T26" s="56">
        <v>3</v>
      </c>
      <c r="U26" s="56">
        <v>2</v>
      </c>
      <c r="V26" s="56">
        <v>3</v>
      </c>
      <c r="W26" s="56">
        <v>3</v>
      </c>
      <c r="X26" s="56">
        <v>5</v>
      </c>
      <c r="Y26" s="56">
        <v>5</v>
      </c>
      <c r="Z26" s="56">
        <v>1</v>
      </c>
      <c r="AA26" s="58">
        <v>1</v>
      </c>
      <c r="AB26" s="56">
        <v>3</v>
      </c>
      <c r="AC26" s="56">
        <v>5</v>
      </c>
      <c r="AD26" s="56">
        <v>3</v>
      </c>
      <c r="AE26" s="56">
        <v>2</v>
      </c>
      <c r="AF26" s="56">
        <v>1</v>
      </c>
      <c r="AG26" s="56">
        <v>3</v>
      </c>
      <c r="AH26" s="56">
        <v>5</v>
      </c>
      <c r="AI26" s="56">
        <v>5</v>
      </c>
      <c r="AJ26" s="56">
        <v>5</v>
      </c>
      <c r="AK26" s="56">
        <v>4</v>
      </c>
      <c r="AL26" s="56">
        <v>3</v>
      </c>
      <c r="AM26" s="56">
        <v>2</v>
      </c>
      <c r="AN26" s="56">
        <v>1</v>
      </c>
      <c r="AO26" s="61">
        <f>IF(SUM(บันทึกข้อมูล!E26:L26)=0,"",SUM(บันทึกข้อมูล!E26:L26))</f>
        <v>24</v>
      </c>
      <c r="AP26" s="61">
        <f>IF(SUM(บันทึกข้อมูล!M26:T26)=0,"",SUM(บันทึกข้อมูล!M26:T26))</f>
        <v>26</v>
      </c>
      <c r="AQ26" s="61">
        <f>IF(SUM(บันทึกข้อมูล!U26:AA26)=0,"",SUM(บันทึกข้อมูล!U26:AA26))</f>
        <v>20</v>
      </c>
      <c r="AR26" s="61">
        <f>IF(SUM(บันทึกข้อมูล!AB26:AD26)=0,"",SUM(บันทึกข้อมูล!AD26:AD26))</f>
        <v>3</v>
      </c>
      <c r="AS26" s="61">
        <f>IF(SUM(บันทึกข้อมูล!AE26:AG26)=0,"",SUM(บันทึกข้อมูล!AE26:AG26))</f>
        <v>6</v>
      </c>
      <c r="AT26" s="61">
        <f>IF(SUM(บันทึกข้อมูล!AH26:AI26)=0,"",SUM(บันทึกข้อมูล!AH26:AI26))</f>
        <v>10</v>
      </c>
      <c r="AU26" s="61">
        <f>IF(SUM(บันทึกข้อมูล!AJ26:AJ26)=0,"",SUM(บันทึกข้อมูล!AJ26:AJ26))</f>
        <v>5</v>
      </c>
      <c r="AV26" s="61">
        <f>IF(SUM(บันทึกข้อมูล!AK26:AN26)=0,"",SUM(บันทึกข้อมูล!AK26:AN26))</f>
        <v>10</v>
      </c>
      <c r="AW26" s="61">
        <f>IF(SUM(บันทึกข้อมูล!U26:AN26)=0,"",SUM(บันทึกข้อมูล!U26:AN26))</f>
        <v>62</v>
      </c>
    </row>
    <row r="27" spans="1:49" ht="15" thickBot="1">
      <c r="A27" s="55">
        <v>1</v>
      </c>
      <c r="B27" s="55">
        <v>4</v>
      </c>
      <c r="C27" s="55">
        <v>2</v>
      </c>
      <c r="D27" s="55">
        <v>3</v>
      </c>
      <c r="E27" s="56">
        <v>5</v>
      </c>
      <c r="F27" s="56">
        <v>5</v>
      </c>
      <c r="G27" s="56">
        <v>5</v>
      </c>
      <c r="H27" s="56">
        <v>5</v>
      </c>
      <c r="I27" s="56">
        <v>1</v>
      </c>
      <c r="J27" s="56">
        <v>5</v>
      </c>
      <c r="K27" s="56">
        <v>5</v>
      </c>
      <c r="L27" s="56">
        <v>1</v>
      </c>
      <c r="M27" s="56">
        <v>5</v>
      </c>
      <c r="N27" s="56">
        <v>1</v>
      </c>
      <c r="O27" s="56">
        <v>1</v>
      </c>
      <c r="P27" s="56">
        <v>1</v>
      </c>
      <c r="Q27" s="56">
        <v>1</v>
      </c>
      <c r="R27" s="56">
        <v>1</v>
      </c>
      <c r="S27" s="56">
        <v>5</v>
      </c>
      <c r="T27" s="56">
        <v>5</v>
      </c>
      <c r="U27" s="56">
        <v>5</v>
      </c>
      <c r="V27" s="56">
        <v>5</v>
      </c>
      <c r="W27" s="56">
        <v>3</v>
      </c>
      <c r="X27" s="56">
        <v>3</v>
      </c>
      <c r="Y27" s="56">
        <v>2</v>
      </c>
      <c r="Z27" s="56">
        <v>3</v>
      </c>
      <c r="AA27" s="58">
        <v>2</v>
      </c>
      <c r="AB27" s="56">
        <v>5</v>
      </c>
      <c r="AC27" s="56">
        <v>3</v>
      </c>
      <c r="AD27" s="56">
        <v>4</v>
      </c>
      <c r="AE27" s="56">
        <v>4</v>
      </c>
      <c r="AF27" s="56">
        <v>3</v>
      </c>
      <c r="AG27" s="56">
        <v>4</v>
      </c>
      <c r="AH27" s="56">
        <v>5</v>
      </c>
      <c r="AI27" s="56">
        <v>5</v>
      </c>
      <c r="AJ27" s="56">
        <v>5</v>
      </c>
      <c r="AK27" s="56">
        <v>2</v>
      </c>
      <c r="AL27" s="56">
        <v>2</v>
      </c>
      <c r="AM27" s="56">
        <v>3</v>
      </c>
      <c r="AN27" s="56">
        <v>2</v>
      </c>
      <c r="AO27" s="61">
        <f>IF(SUM(บันทึกข้อมูล!E27:L27)=0,"",SUM(บันทึกข้อมูล!E27:L27))</f>
        <v>32</v>
      </c>
      <c r="AP27" s="61">
        <f>IF(SUM(บันทึกข้อมูล!M27:T27)=0,"",SUM(บันทึกข้อมูล!M27:T27))</f>
        <v>20</v>
      </c>
      <c r="AQ27" s="61">
        <f>IF(SUM(บันทึกข้อมูล!U27:AA27)=0,"",SUM(บันทึกข้อมูล!U27:AA27))</f>
        <v>23</v>
      </c>
      <c r="AR27" s="61">
        <f>IF(SUM(บันทึกข้อมูล!AB27:AD27)=0,"",SUM(บันทึกข้อมูล!AD27:AD27))</f>
        <v>4</v>
      </c>
      <c r="AS27" s="61">
        <f>IF(SUM(บันทึกข้อมูล!AE27:AG27)=0,"",SUM(บันทึกข้อมูล!AE27:AG27))</f>
        <v>11</v>
      </c>
      <c r="AT27" s="61">
        <f>IF(SUM(บันทึกข้อมูล!AH27:AI27)=0,"",SUM(บันทึกข้อมูล!AH27:AI27))</f>
        <v>10</v>
      </c>
      <c r="AU27" s="61">
        <f>IF(SUM(บันทึกข้อมูล!AJ27:AJ27)=0,"",SUM(บันทึกข้อมูล!AJ27:AJ27))</f>
        <v>5</v>
      </c>
      <c r="AV27" s="61">
        <f>IF(SUM(บันทึกข้อมูล!AK27:AN27)=0,"",SUM(บันทึกข้อมูล!AK27:AN27))</f>
        <v>9</v>
      </c>
      <c r="AW27" s="61">
        <f>IF(SUM(บันทึกข้อมูล!U27:AN27)=0,"",SUM(บันทึกข้อมูล!U27:AN27))</f>
        <v>70</v>
      </c>
    </row>
    <row r="28" spans="1:49" ht="15" thickBot="1">
      <c r="A28" s="55">
        <v>1</v>
      </c>
      <c r="B28" s="55">
        <v>2</v>
      </c>
      <c r="C28" s="55">
        <v>2</v>
      </c>
      <c r="D28" s="55">
        <v>3</v>
      </c>
      <c r="E28" s="56">
        <v>5</v>
      </c>
      <c r="F28" s="56">
        <v>5</v>
      </c>
      <c r="G28" s="56">
        <v>5</v>
      </c>
      <c r="H28" s="56">
        <v>5</v>
      </c>
      <c r="I28" s="56">
        <v>1</v>
      </c>
      <c r="J28" s="56">
        <v>5</v>
      </c>
      <c r="K28" s="56">
        <v>5</v>
      </c>
      <c r="L28" s="56">
        <v>1</v>
      </c>
      <c r="M28" s="56">
        <v>2</v>
      </c>
      <c r="N28" s="56">
        <v>4</v>
      </c>
      <c r="O28" s="56">
        <v>5</v>
      </c>
      <c r="P28" s="56">
        <v>5</v>
      </c>
      <c r="Q28" s="56">
        <v>5</v>
      </c>
      <c r="R28" s="56">
        <v>5</v>
      </c>
      <c r="S28" s="56">
        <v>5</v>
      </c>
      <c r="T28" s="56">
        <v>5</v>
      </c>
      <c r="U28" s="56">
        <v>5</v>
      </c>
      <c r="V28" s="56">
        <v>5</v>
      </c>
      <c r="W28" s="56">
        <v>5</v>
      </c>
      <c r="X28" s="56">
        <v>5</v>
      </c>
      <c r="Y28" s="56">
        <v>5</v>
      </c>
      <c r="Z28" s="56">
        <v>5</v>
      </c>
      <c r="AA28" s="58">
        <v>5</v>
      </c>
      <c r="AB28" s="56">
        <v>5</v>
      </c>
      <c r="AC28" s="56">
        <v>5</v>
      </c>
      <c r="AD28" s="56">
        <v>5</v>
      </c>
      <c r="AE28" s="56">
        <v>5</v>
      </c>
      <c r="AF28" s="56">
        <v>5</v>
      </c>
      <c r="AG28" s="56">
        <v>5</v>
      </c>
      <c r="AH28" s="56">
        <v>5</v>
      </c>
      <c r="AI28" s="56">
        <v>5</v>
      </c>
      <c r="AJ28" s="56">
        <v>5</v>
      </c>
      <c r="AK28" s="56">
        <v>5</v>
      </c>
      <c r="AL28" s="56">
        <v>5</v>
      </c>
      <c r="AM28" s="56">
        <v>5</v>
      </c>
      <c r="AN28" s="56">
        <v>5</v>
      </c>
      <c r="AO28" s="61">
        <f>IF(SUM(บันทึกข้อมูล!E28:L28)=0,"",SUM(บันทึกข้อมูล!E28:L28))</f>
        <v>32</v>
      </c>
      <c r="AP28" s="61">
        <f>IF(SUM(บันทึกข้อมูล!M28:T28)=0,"",SUM(บันทึกข้อมูล!M28:T28))</f>
        <v>36</v>
      </c>
      <c r="AQ28" s="61">
        <f>IF(SUM(บันทึกข้อมูล!U28:AA28)=0,"",SUM(บันทึกข้อมูล!U28:AA28))</f>
        <v>35</v>
      </c>
      <c r="AR28" s="61">
        <f>IF(SUM(บันทึกข้อมูล!AB28:AD28)=0,"",SUM(บันทึกข้อมูล!AD28:AD28))</f>
        <v>5</v>
      </c>
      <c r="AS28" s="61">
        <f>IF(SUM(บันทึกข้อมูล!AE28:AG28)=0,"",SUM(บันทึกข้อมูล!AE28:AG28))</f>
        <v>15</v>
      </c>
      <c r="AT28" s="61">
        <f>IF(SUM(บันทึกข้อมูล!AH28:AI28)=0,"",SUM(บันทึกข้อมูล!AH28:AI28))</f>
        <v>10</v>
      </c>
      <c r="AU28" s="61">
        <f>IF(SUM(บันทึกข้อมูล!AJ28:AJ28)=0,"",SUM(บันทึกข้อมูล!AJ28:AJ28))</f>
        <v>5</v>
      </c>
      <c r="AV28" s="61">
        <f>IF(SUM(บันทึกข้อมูล!AK28:AN28)=0,"",SUM(บันทึกข้อมูล!AK28:AN28))</f>
        <v>20</v>
      </c>
      <c r="AW28" s="61">
        <f>IF(SUM(บันทึกข้อมูล!U28:AN28)=0,"",SUM(บันทึกข้อมูล!U28:AN28))</f>
        <v>100</v>
      </c>
    </row>
    <row r="29" spans="1:49" ht="15" thickBot="1">
      <c r="A29" s="55">
        <v>2</v>
      </c>
      <c r="B29" s="55">
        <v>2</v>
      </c>
      <c r="C29" s="55">
        <v>2</v>
      </c>
      <c r="D29" s="55">
        <v>3</v>
      </c>
      <c r="E29" s="56">
        <v>4</v>
      </c>
      <c r="F29" s="56">
        <v>4</v>
      </c>
      <c r="G29" s="56">
        <v>5</v>
      </c>
      <c r="H29" s="56">
        <v>5</v>
      </c>
      <c r="I29" s="56">
        <v>2</v>
      </c>
      <c r="J29" s="56">
        <v>5</v>
      </c>
      <c r="K29" s="56">
        <v>4</v>
      </c>
      <c r="L29" s="56">
        <v>2</v>
      </c>
      <c r="M29" s="56">
        <v>2</v>
      </c>
      <c r="N29" s="56">
        <v>4</v>
      </c>
      <c r="O29" s="56">
        <v>4</v>
      </c>
      <c r="P29" s="56">
        <v>5</v>
      </c>
      <c r="Q29" s="56">
        <v>4</v>
      </c>
      <c r="R29" s="56">
        <v>4</v>
      </c>
      <c r="S29" s="56">
        <v>2</v>
      </c>
      <c r="T29" s="56">
        <v>3</v>
      </c>
      <c r="U29" s="56">
        <v>4</v>
      </c>
      <c r="V29" s="56">
        <v>4</v>
      </c>
      <c r="W29" s="56">
        <v>4</v>
      </c>
      <c r="X29" s="56">
        <v>2</v>
      </c>
      <c r="Y29" s="56">
        <v>3</v>
      </c>
      <c r="Z29" s="56">
        <v>3</v>
      </c>
      <c r="AA29" s="58">
        <v>1</v>
      </c>
      <c r="AB29" s="56">
        <v>5</v>
      </c>
      <c r="AC29" s="56">
        <v>5</v>
      </c>
      <c r="AD29" s="56">
        <v>5</v>
      </c>
      <c r="AE29" s="56">
        <v>5</v>
      </c>
      <c r="AF29" s="56">
        <v>5</v>
      </c>
      <c r="AG29" s="56">
        <v>4</v>
      </c>
      <c r="AH29" s="56">
        <v>5</v>
      </c>
      <c r="AI29" s="56">
        <v>2</v>
      </c>
      <c r="AJ29" s="56">
        <v>5</v>
      </c>
      <c r="AK29" s="56">
        <v>4</v>
      </c>
      <c r="AL29" s="56">
        <v>5</v>
      </c>
      <c r="AM29" s="56">
        <v>4</v>
      </c>
      <c r="AN29" s="56">
        <v>5</v>
      </c>
      <c r="AO29" s="61">
        <f>IF(SUM(บันทึกข้อมูล!E29:L29)=0,"",SUM(บันทึกข้อมูล!E29:L29))</f>
        <v>31</v>
      </c>
      <c r="AP29" s="61">
        <f>IF(SUM(บันทึกข้อมูล!M29:T29)=0,"",SUM(บันทึกข้อมูล!M29:T29))</f>
        <v>28</v>
      </c>
      <c r="AQ29" s="61">
        <f>IF(SUM(บันทึกข้อมูล!U29:AA29)=0,"",SUM(บันทึกข้อมูล!U29:AA29))</f>
        <v>21</v>
      </c>
      <c r="AR29" s="61">
        <f>IF(SUM(บันทึกข้อมูล!AB29:AD29)=0,"",SUM(บันทึกข้อมูล!AD29:AD29))</f>
        <v>5</v>
      </c>
      <c r="AS29" s="61">
        <f>IF(SUM(บันทึกข้อมูล!AE29:AG29)=0,"",SUM(บันทึกข้อมูล!AE29:AG29))</f>
        <v>14</v>
      </c>
      <c r="AT29" s="61">
        <f>IF(SUM(บันทึกข้อมูล!AH29:AI29)=0,"",SUM(บันทึกข้อมูล!AH29:AI29))</f>
        <v>7</v>
      </c>
      <c r="AU29" s="61">
        <f>IF(SUM(บันทึกข้อมูล!AJ29:AJ29)=0,"",SUM(บันทึกข้อมูล!AJ29:AJ29))</f>
        <v>5</v>
      </c>
      <c r="AV29" s="61">
        <f>IF(SUM(บันทึกข้อมูล!AK29:AN29)=0,"",SUM(บันทึกข้อมูล!AK29:AN29))</f>
        <v>18</v>
      </c>
      <c r="AW29" s="61">
        <f>IF(SUM(บันทึกข้อมูล!U29:AN29)=0,"",SUM(บันทึกข้อมูล!U29:AN29))</f>
        <v>80</v>
      </c>
    </row>
    <row r="30" spans="1:49" ht="15" thickBot="1">
      <c r="A30" s="55">
        <v>1</v>
      </c>
      <c r="B30" s="55">
        <v>2</v>
      </c>
      <c r="C30" s="55">
        <v>2</v>
      </c>
      <c r="D30" s="55">
        <v>3</v>
      </c>
      <c r="E30" s="56">
        <v>4</v>
      </c>
      <c r="F30" s="56">
        <v>4</v>
      </c>
      <c r="G30" s="56">
        <v>5</v>
      </c>
      <c r="H30" s="56">
        <v>3</v>
      </c>
      <c r="I30" s="56">
        <v>2</v>
      </c>
      <c r="J30" s="56">
        <v>5</v>
      </c>
      <c r="K30" s="56">
        <v>3</v>
      </c>
      <c r="L30" s="56">
        <v>2</v>
      </c>
      <c r="M30" s="56">
        <v>1</v>
      </c>
      <c r="N30" s="56">
        <v>4</v>
      </c>
      <c r="O30" s="56">
        <v>4</v>
      </c>
      <c r="P30" s="56">
        <v>5</v>
      </c>
      <c r="Q30" s="56">
        <v>4</v>
      </c>
      <c r="R30" s="56">
        <v>4</v>
      </c>
      <c r="S30" s="56">
        <v>2</v>
      </c>
      <c r="T30" s="56">
        <v>1</v>
      </c>
      <c r="U30" s="56">
        <v>5</v>
      </c>
      <c r="V30" s="56">
        <v>4</v>
      </c>
      <c r="W30" s="56">
        <v>1</v>
      </c>
      <c r="X30" s="56">
        <v>2</v>
      </c>
      <c r="Y30" s="56">
        <v>3</v>
      </c>
      <c r="Z30" s="56">
        <v>2</v>
      </c>
      <c r="AA30" s="58">
        <v>3</v>
      </c>
      <c r="AB30" s="56">
        <v>5</v>
      </c>
      <c r="AC30" s="56">
        <v>5</v>
      </c>
      <c r="AD30" s="56">
        <v>4</v>
      </c>
      <c r="AE30" s="56">
        <v>3</v>
      </c>
      <c r="AF30" s="56">
        <v>4</v>
      </c>
      <c r="AG30" s="56">
        <v>3</v>
      </c>
      <c r="AH30" s="56">
        <v>2</v>
      </c>
      <c r="AI30" s="56">
        <v>1</v>
      </c>
      <c r="AJ30" s="56">
        <v>3</v>
      </c>
      <c r="AK30" s="56">
        <v>5</v>
      </c>
      <c r="AL30" s="56">
        <v>5</v>
      </c>
      <c r="AM30" s="56">
        <v>4</v>
      </c>
      <c r="AN30" s="56">
        <v>4</v>
      </c>
      <c r="AO30" s="61">
        <f>IF(SUM(บันทึกข้อมูล!E30:L30)=0,"",SUM(บันทึกข้อมูล!E30:L30))</f>
        <v>28</v>
      </c>
      <c r="AP30" s="61">
        <f>IF(SUM(บันทึกข้อมูล!M30:T30)=0,"",SUM(บันทึกข้อมูล!M30:T30))</f>
        <v>25</v>
      </c>
      <c r="AQ30" s="61">
        <f>IF(SUM(บันทึกข้อมูล!U30:AA30)=0,"",SUM(บันทึกข้อมูล!U30:AA30))</f>
        <v>20</v>
      </c>
      <c r="AR30" s="61">
        <f>IF(SUM(บันทึกข้อมูล!AB30:AD30)=0,"",SUM(บันทึกข้อมูล!AD30:AD30))</f>
        <v>4</v>
      </c>
      <c r="AS30" s="61">
        <f>IF(SUM(บันทึกข้อมูล!AE30:AG30)=0,"",SUM(บันทึกข้อมูล!AE30:AG30))</f>
        <v>10</v>
      </c>
      <c r="AT30" s="61">
        <f>IF(SUM(บันทึกข้อมูล!AH30:AI30)=0,"",SUM(บันทึกข้อมูล!AH30:AI30))</f>
        <v>3</v>
      </c>
      <c r="AU30" s="61">
        <f>IF(SUM(บันทึกข้อมูล!AJ30:AJ30)=0,"",SUM(บันทึกข้อมูล!AJ30:AJ30))</f>
        <v>3</v>
      </c>
      <c r="AV30" s="61">
        <f>IF(SUM(บันทึกข้อมูล!AK30:AN30)=0,"",SUM(บันทึกข้อมูล!AK30:AN30))</f>
        <v>18</v>
      </c>
      <c r="AW30" s="61">
        <f>IF(SUM(บันทึกข้อมูล!U30:AN30)=0,"",SUM(บันทึกข้อมูล!U30:AN30))</f>
        <v>68</v>
      </c>
    </row>
    <row r="31" spans="1:49" ht="15" thickBot="1">
      <c r="A31" s="55">
        <v>1</v>
      </c>
      <c r="B31" s="55">
        <v>2</v>
      </c>
      <c r="C31" s="55">
        <v>2</v>
      </c>
      <c r="D31" s="55">
        <v>3</v>
      </c>
      <c r="E31" s="56">
        <v>3</v>
      </c>
      <c r="F31" s="56">
        <v>3</v>
      </c>
      <c r="G31" s="56">
        <v>3</v>
      </c>
      <c r="H31" s="56">
        <v>3</v>
      </c>
      <c r="I31" s="56">
        <v>3</v>
      </c>
      <c r="J31" s="56">
        <v>4</v>
      </c>
      <c r="K31" s="56">
        <v>3</v>
      </c>
      <c r="L31" s="56">
        <v>3</v>
      </c>
      <c r="M31" s="56">
        <v>2</v>
      </c>
      <c r="N31" s="56">
        <v>4</v>
      </c>
      <c r="O31" s="56">
        <v>3</v>
      </c>
      <c r="P31" s="56">
        <v>4</v>
      </c>
      <c r="Q31" s="56">
        <v>3</v>
      </c>
      <c r="R31" s="56">
        <v>3</v>
      </c>
      <c r="S31" s="56">
        <v>3</v>
      </c>
      <c r="T31" s="56">
        <v>2</v>
      </c>
      <c r="U31" s="56">
        <v>2</v>
      </c>
      <c r="V31" s="56">
        <v>2</v>
      </c>
      <c r="W31" s="56">
        <v>3</v>
      </c>
      <c r="X31" s="56">
        <v>3</v>
      </c>
      <c r="Y31" s="56">
        <v>2</v>
      </c>
      <c r="Z31" s="56">
        <v>3</v>
      </c>
      <c r="AA31" s="58">
        <v>2</v>
      </c>
      <c r="AB31" s="56">
        <v>2</v>
      </c>
      <c r="AC31" s="56">
        <v>2</v>
      </c>
      <c r="AD31" s="56">
        <v>3</v>
      </c>
      <c r="AE31" s="56">
        <v>3</v>
      </c>
      <c r="AF31" s="56">
        <v>4</v>
      </c>
      <c r="AG31" s="56">
        <v>4</v>
      </c>
      <c r="AH31" s="56">
        <v>3</v>
      </c>
      <c r="AI31" s="56">
        <v>2</v>
      </c>
      <c r="AJ31" s="56">
        <v>5</v>
      </c>
      <c r="AK31" s="56">
        <v>5</v>
      </c>
      <c r="AL31" s="56">
        <v>4</v>
      </c>
      <c r="AM31" s="56">
        <v>2</v>
      </c>
      <c r="AN31" s="56">
        <v>4</v>
      </c>
      <c r="AO31" s="61">
        <f>IF(SUM(บันทึกข้อมูล!E31:L31)=0,"",SUM(บันทึกข้อมูล!E31:L31))</f>
        <v>25</v>
      </c>
      <c r="AP31" s="61">
        <f>IF(SUM(บันทึกข้อมูล!M31:T31)=0,"",SUM(บันทึกข้อมูล!M31:T31))</f>
        <v>24</v>
      </c>
      <c r="AQ31" s="61">
        <f>IF(SUM(บันทึกข้อมูล!U31:AA31)=0,"",SUM(บันทึกข้อมูล!U31:AA31))</f>
        <v>17</v>
      </c>
      <c r="AR31" s="61">
        <f>IF(SUM(บันทึกข้อมูล!AB31:AD31)=0,"",SUM(บันทึกข้อมูล!AD31:AD31))</f>
        <v>3</v>
      </c>
      <c r="AS31" s="61">
        <f>IF(SUM(บันทึกข้อมูล!AE31:AG31)=0,"",SUM(บันทึกข้อมูล!AE31:AG31))</f>
        <v>11</v>
      </c>
      <c r="AT31" s="61">
        <f>IF(SUM(บันทึกข้อมูล!AH31:AI31)=0,"",SUM(บันทึกข้อมูล!AH31:AI31))</f>
        <v>5</v>
      </c>
      <c r="AU31" s="61">
        <f>IF(SUM(บันทึกข้อมูล!AJ31:AJ31)=0,"",SUM(บันทึกข้อมูล!AJ31:AJ31))</f>
        <v>5</v>
      </c>
      <c r="AV31" s="61">
        <f>IF(SUM(บันทึกข้อมูล!AK31:AN31)=0,"",SUM(บันทึกข้อมูล!AK31:AN31))</f>
        <v>15</v>
      </c>
      <c r="AW31" s="61">
        <f>IF(SUM(บันทึกข้อมูล!U31:AN31)=0,"",SUM(บันทึกข้อมูล!U31:AN31))</f>
        <v>60</v>
      </c>
    </row>
    <row r="32" spans="1:49" ht="15" thickBot="1">
      <c r="A32" s="55">
        <v>1</v>
      </c>
      <c r="B32" s="55">
        <v>1</v>
      </c>
      <c r="C32" s="55">
        <v>1</v>
      </c>
      <c r="D32" s="55">
        <v>3</v>
      </c>
      <c r="E32" s="56">
        <v>5</v>
      </c>
      <c r="F32" s="56">
        <v>5</v>
      </c>
      <c r="G32" s="56">
        <v>5</v>
      </c>
      <c r="H32" s="56">
        <v>5</v>
      </c>
      <c r="I32" s="56">
        <v>1</v>
      </c>
      <c r="J32" s="56">
        <v>5</v>
      </c>
      <c r="K32" s="56">
        <v>5</v>
      </c>
      <c r="L32" s="56">
        <v>1</v>
      </c>
      <c r="M32" s="56">
        <v>2</v>
      </c>
      <c r="N32" s="56">
        <v>4</v>
      </c>
      <c r="O32" s="56">
        <v>4</v>
      </c>
      <c r="P32" s="56">
        <v>5</v>
      </c>
      <c r="Q32" s="56">
        <v>5</v>
      </c>
      <c r="R32" s="56">
        <v>5</v>
      </c>
      <c r="S32" s="56">
        <v>5</v>
      </c>
      <c r="T32" s="56">
        <v>5</v>
      </c>
      <c r="U32" s="56">
        <v>5</v>
      </c>
      <c r="V32" s="56">
        <v>5</v>
      </c>
      <c r="W32" s="56">
        <v>5</v>
      </c>
      <c r="X32" s="56">
        <v>5</v>
      </c>
      <c r="Y32" s="56">
        <v>5</v>
      </c>
      <c r="Z32" s="56">
        <v>5</v>
      </c>
      <c r="AA32" s="58">
        <v>5</v>
      </c>
      <c r="AB32" s="56">
        <v>5</v>
      </c>
      <c r="AC32" s="56">
        <v>5</v>
      </c>
      <c r="AD32" s="56">
        <v>5</v>
      </c>
      <c r="AE32" s="56">
        <v>5</v>
      </c>
      <c r="AF32" s="56">
        <v>5</v>
      </c>
      <c r="AG32" s="56">
        <v>5</v>
      </c>
      <c r="AH32" s="56">
        <v>5</v>
      </c>
      <c r="AI32" s="56">
        <v>5</v>
      </c>
      <c r="AJ32" s="56">
        <v>5</v>
      </c>
      <c r="AK32" s="56">
        <v>5</v>
      </c>
      <c r="AL32" s="56">
        <v>5</v>
      </c>
      <c r="AM32" s="56">
        <v>5</v>
      </c>
      <c r="AN32" s="56">
        <v>5</v>
      </c>
      <c r="AO32" s="61">
        <f>IF(SUM(บันทึกข้อมูล!E32:L32)=0,"",SUM(บันทึกข้อมูล!E32:L32))</f>
        <v>32</v>
      </c>
      <c r="AP32" s="61">
        <f>IF(SUM(บันทึกข้อมูล!M32:T32)=0,"",SUM(บันทึกข้อมูล!M32:T32))</f>
        <v>35</v>
      </c>
      <c r="AQ32" s="61">
        <f>IF(SUM(บันทึกข้อมูล!U32:AA32)=0,"",SUM(บันทึกข้อมูล!U32:AA32))</f>
        <v>35</v>
      </c>
      <c r="AR32" s="61">
        <f>IF(SUM(บันทึกข้อมูล!AB32:AD32)=0,"",SUM(บันทึกข้อมูล!AD32:AD32))</f>
        <v>5</v>
      </c>
      <c r="AS32" s="61">
        <f>IF(SUM(บันทึกข้อมูล!AE32:AG32)=0,"",SUM(บันทึกข้อมูล!AE32:AG32))</f>
        <v>15</v>
      </c>
      <c r="AT32" s="61">
        <f>IF(SUM(บันทึกข้อมูล!AH32:AI32)=0,"",SUM(บันทึกข้อมูล!AH32:AI32))</f>
        <v>10</v>
      </c>
      <c r="AU32" s="61">
        <f>IF(SUM(บันทึกข้อมูล!AJ32:AJ32)=0,"",SUM(บันทึกข้อมูล!AJ32:AJ32))</f>
        <v>5</v>
      </c>
      <c r="AV32" s="61">
        <f>IF(SUM(บันทึกข้อมูล!AK32:AN32)=0,"",SUM(บันทึกข้อมูล!AK32:AN32))</f>
        <v>20</v>
      </c>
      <c r="AW32" s="61">
        <f>IF(SUM(บันทึกข้อมูล!U32:AN32)=0,"",SUM(บันทึกข้อมูล!U32:AN32))</f>
        <v>100</v>
      </c>
    </row>
    <row r="33" spans="1:49" ht="15" thickBot="1">
      <c r="A33" s="55">
        <v>2</v>
      </c>
      <c r="B33" s="55">
        <v>2</v>
      </c>
      <c r="C33" s="55">
        <v>2</v>
      </c>
      <c r="D33" s="55">
        <v>3</v>
      </c>
      <c r="E33" s="56">
        <v>4</v>
      </c>
      <c r="F33" s="56">
        <v>4</v>
      </c>
      <c r="G33" s="56">
        <v>4</v>
      </c>
      <c r="H33" s="56">
        <v>3</v>
      </c>
      <c r="I33" s="56">
        <v>2</v>
      </c>
      <c r="J33" s="56">
        <v>4</v>
      </c>
      <c r="K33" s="56">
        <v>4</v>
      </c>
      <c r="L33" s="56">
        <v>4</v>
      </c>
      <c r="M33" s="56">
        <v>4</v>
      </c>
      <c r="N33" s="56">
        <v>2</v>
      </c>
      <c r="O33" s="56">
        <v>3</v>
      </c>
      <c r="P33" s="56">
        <v>2</v>
      </c>
      <c r="Q33" s="56">
        <v>2</v>
      </c>
      <c r="R33" s="56">
        <v>5</v>
      </c>
      <c r="S33" s="56">
        <v>3</v>
      </c>
      <c r="T33" s="56">
        <v>1</v>
      </c>
      <c r="U33" s="56">
        <v>2</v>
      </c>
      <c r="V33" s="56">
        <v>4</v>
      </c>
      <c r="W33" s="56">
        <v>3</v>
      </c>
      <c r="X33" s="56">
        <v>3</v>
      </c>
      <c r="Y33" s="56">
        <v>3</v>
      </c>
      <c r="Z33" s="56">
        <v>4</v>
      </c>
      <c r="AA33" s="58">
        <v>4</v>
      </c>
      <c r="AB33" s="56">
        <v>5</v>
      </c>
      <c r="AC33" s="56">
        <v>3</v>
      </c>
      <c r="AD33" s="56">
        <v>4</v>
      </c>
      <c r="AE33" s="56">
        <v>3</v>
      </c>
      <c r="AF33" s="56">
        <v>5</v>
      </c>
      <c r="AG33" s="56">
        <v>5</v>
      </c>
      <c r="AH33" s="56">
        <v>5</v>
      </c>
      <c r="AI33" s="56">
        <v>5</v>
      </c>
      <c r="AJ33" s="56">
        <v>5</v>
      </c>
      <c r="AK33" s="56">
        <v>5</v>
      </c>
      <c r="AL33" s="56">
        <v>5</v>
      </c>
      <c r="AM33" s="56">
        <v>4</v>
      </c>
      <c r="AN33" s="56">
        <v>5</v>
      </c>
      <c r="AO33" s="61">
        <f>IF(SUM(บันทึกข้อมูล!E33:L33)=0,"",SUM(บันทึกข้อมูล!E33:L33))</f>
        <v>29</v>
      </c>
      <c r="AP33" s="61">
        <f>IF(SUM(บันทึกข้อมูล!M33:T33)=0,"",SUM(บันทึกข้อมูล!M33:T33))</f>
        <v>22</v>
      </c>
      <c r="AQ33" s="61">
        <f>IF(SUM(บันทึกข้อมูล!U33:AA33)=0,"",SUM(บันทึกข้อมูล!U33:AA33))</f>
        <v>23</v>
      </c>
      <c r="AR33" s="61">
        <f>IF(SUM(บันทึกข้อมูล!AB33:AD33)=0,"",SUM(บันทึกข้อมูล!AD33:AD33))</f>
        <v>4</v>
      </c>
      <c r="AS33" s="61">
        <f>IF(SUM(บันทึกข้อมูล!AE33:AG33)=0,"",SUM(บันทึกข้อมูล!AE33:AG33))</f>
        <v>13</v>
      </c>
      <c r="AT33" s="61">
        <f>IF(SUM(บันทึกข้อมูล!AH33:AI33)=0,"",SUM(บันทึกข้อมูล!AH33:AI33))</f>
        <v>10</v>
      </c>
      <c r="AU33" s="61">
        <f>IF(SUM(บันทึกข้อมูล!AJ33:AJ33)=0,"",SUM(บันทึกข้อมูล!AJ33:AJ33))</f>
        <v>5</v>
      </c>
      <c r="AV33" s="61">
        <f>IF(SUM(บันทึกข้อมูล!AK33:AN33)=0,"",SUM(บันทึกข้อมูล!AK33:AN33))</f>
        <v>19</v>
      </c>
      <c r="AW33" s="61">
        <f>IF(SUM(บันทึกข้อมูล!U33:AN33)=0,"",SUM(บันทึกข้อมูล!U33:AN33))</f>
        <v>82</v>
      </c>
    </row>
    <row r="34" spans="1:49" ht="15" thickBot="1">
      <c r="A34" s="55">
        <v>1</v>
      </c>
      <c r="B34" s="55">
        <v>2</v>
      </c>
      <c r="C34" s="55">
        <v>2</v>
      </c>
      <c r="D34" s="55">
        <v>3</v>
      </c>
      <c r="E34" s="56">
        <v>5</v>
      </c>
      <c r="F34" s="56">
        <v>5</v>
      </c>
      <c r="G34" s="56">
        <v>5</v>
      </c>
      <c r="H34" s="56">
        <v>5</v>
      </c>
      <c r="I34" s="56">
        <v>1</v>
      </c>
      <c r="J34" s="56">
        <v>5</v>
      </c>
      <c r="K34" s="56">
        <v>5</v>
      </c>
      <c r="L34" s="56">
        <v>3</v>
      </c>
      <c r="M34" s="56">
        <v>5</v>
      </c>
      <c r="N34" s="56">
        <v>1</v>
      </c>
      <c r="O34" s="56">
        <v>1</v>
      </c>
      <c r="P34" s="56">
        <v>1</v>
      </c>
      <c r="Q34" s="56">
        <v>1</v>
      </c>
      <c r="R34" s="56">
        <v>1</v>
      </c>
      <c r="S34" s="56">
        <v>5</v>
      </c>
      <c r="T34" s="56">
        <v>5</v>
      </c>
      <c r="U34" s="56">
        <v>2</v>
      </c>
      <c r="V34" s="56">
        <v>3</v>
      </c>
      <c r="W34" s="56">
        <v>3</v>
      </c>
      <c r="X34" s="56">
        <v>4</v>
      </c>
      <c r="Y34" s="56">
        <v>1</v>
      </c>
      <c r="Z34" s="56">
        <v>2</v>
      </c>
      <c r="AA34" s="58">
        <v>3</v>
      </c>
      <c r="AB34" s="56">
        <v>5</v>
      </c>
      <c r="AC34" s="56">
        <v>3</v>
      </c>
      <c r="AD34" s="56">
        <v>4</v>
      </c>
      <c r="AE34" s="56">
        <v>3</v>
      </c>
      <c r="AF34" s="56">
        <v>4</v>
      </c>
      <c r="AG34" s="56">
        <v>3</v>
      </c>
      <c r="AH34" s="56">
        <v>5</v>
      </c>
      <c r="AI34" s="56">
        <v>5</v>
      </c>
      <c r="AJ34" s="56">
        <v>5</v>
      </c>
      <c r="AK34" s="56">
        <v>2</v>
      </c>
      <c r="AL34" s="56">
        <v>3</v>
      </c>
      <c r="AM34" s="56">
        <v>2</v>
      </c>
      <c r="AN34" s="56">
        <v>3</v>
      </c>
      <c r="AO34" s="61">
        <f>IF(SUM(บันทึกข้อมูล!E34:L34)=0,"",SUM(บันทึกข้อมูล!E34:L34))</f>
        <v>34</v>
      </c>
      <c r="AP34" s="61">
        <f>IF(SUM(บันทึกข้อมูล!M34:T34)=0,"",SUM(บันทึกข้อมูล!M34:T34))</f>
        <v>20</v>
      </c>
      <c r="AQ34" s="61">
        <f>IF(SUM(บันทึกข้อมูล!U34:AA34)=0,"",SUM(บันทึกข้อมูล!U34:AA34))</f>
        <v>18</v>
      </c>
      <c r="AR34" s="61">
        <f>IF(SUM(บันทึกข้อมูล!AB34:AD34)=0,"",SUM(บันทึกข้อมูล!AD34:AD34))</f>
        <v>4</v>
      </c>
      <c r="AS34" s="61">
        <f>IF(SUM(บันทึกข้อมูล!AE34:AG34)=0,"",SUM(บันทึกข้อมูล!AE34:AG34))</f>
        <v>10</v>
      </c>
      <c r="AT34" s="61">
        <f>IF(SUM(บันทึกข้อมูล!AH34:AI34)=0,"",SUM(บันทึกข้อมูล!AH34:AI34))</f>
        <v>10</v>
      </c>
      <c r="AU34" s="61">
        <f>IF(SUM(บันทึกข้อมูล!AJ34:AJ34)=0,"",SUM(บันทึกข้อมูล!AJ34:AJ34))</f>
        <v>5</v>
      </c>
      <c r="AV34" s="61">
        <f>IF(SUM(บันทึกข้อมูล!AK34:AN34)=0,"",SUM(บันทึกข้อมูล!AK34:AN34))</f>
        <v>10</v>
      </c>
      <c r="AW34" s="61">
        <f>IF(SUM(บันทึกข้อมูล!U34:AN34)=0,"",SUM(บันทึกข้อมูล!U34:AN34))</f>
        <v>65</v>
      </c>
    </row>
    <row r="35" spans="1:49" ht="15" thickBot="1">
      <c r="A35" s="55">
        <v>1</v>
      </c>
      <c r="B35" s="55">
        <v>2</v>
      </c>
      <c r="C35" s="55">
        <v>2</v>
      </c>
      <c r="D35" s="55">
        <v>3</v>
      </c>
      <c r="E35" s="56">
        <v>5</v>
      </c>
      <c r="F35" s="56">
        <v>4</v>
      </c>
      <c r="G35" s="56">
        <v>4</v>
      </c>
      <c r="H35" s="56">
        <v>4</v>
      </c>
      <c r="I35" s="56">
        <v>2</v>
      </c>
      <c r="J35" s="56">
        <v>4</v>
      </c>
      <c r="K35" s="56">
        <v>4</v>
      </c>
      <c r="L35" s="56">
        <v>1</v>
      </c>
      <c r="M35" s="56">
        <v>3</v>
      </c>
      <c r="N35" s="56">
        <v>4</v>
      </c>
      <c r="O35" s="56">
        <v>3</v>
      </c>
      <c r="P35" s="56">
        <v>3</v>
      </c>
      <c r="Q35" s="56">
        <v>5</v>
      </c>
      <c r="R35" s="56">
        <v>3</v>
      </c>
      <c r="S35" s="56">
        <v>3</v>
      </c>
      <c r="T35" s="56">
        <v>3</v>
      </c>
      <c r="U35" s="56">
        <v>2</v>
      </c>
      <c r="V35" s="56">
        <v>5</v>
      </c>
      <c r="W35" s="56">
        <v>3</v>
      </c>
      <c r="X35" s="56">
        <v>2</v>
      </c>
      <c r="Y35" s="56">
        <v>2</v>
      </c>
      <c r="Z35" s="56">
        <v>2</v>
      </c>
      <c r="AA35" s="58">
        <v>3</v>
      </c>
      <c r="AB35" s="56">
        <v>3</v>
      </c>
      <c r="AC35" s="56">
        <v>3</v>
      </c>
      <c r="AD35" s="56">
        <v>2</v>
      </c>
      <c r="AE35" s="56">
        <v>2</v>
      </c>
      <c r="AF35" s="56">
        <v>4</v>
      </c>
      <c r="AG35" s="56">
        <v>3</v>
      </c>
      <c r="AH35" s="56">
        <v>5</v>
      </c>
      <c r="AI35" s="56">
        <v>3</v>
      </c>
      <c r="AJ35" s="56">
        <v>5</v>
      </c>
      <c r="AK35" s="56">
        <v>5</v>
      </c>
      <c r="AL35" s="56">
        <v>4</v>
      </c>
      <c r="AM35" s="56">
        <v>3</v>
      </c>
      <c r="AN35" s="56">
        <v>3</v>
      </c>
      <c r="AO35" s="61">
        <f>IF(SUM(บันทึกข้อมูล!E35:L35)=0,"",SUM(บันทึกข้อมูล!E35:L35))</f>
        <v>28</v>
      </c>
      <c r="AP35" s="61">
        <f>IF(SUM(บันทึกข้อมูล!M35:T35)=0,"",SUM(บันทึกข้อมูล!M35:T35))</f>
        <v>27</v>
      </c>
      <c r="AQ35" s="61">
        <f>IF(SUM(บันทึกข้อมูล!U35:AA35)=0,"",SUM(บันทึกข้อมูล!U35:AA35))</f>
        <v>19</v>
      </c>
      <c r="AR35" s="61">
        <f>IF(SUM(บันทึกข้อมูล!AB35:AD35)=0,"",SUM(บันทึกข้อมูล!AD35:AD35))</f>
        <v>2</v>
      </c>
      <c r="AS35" s="61">
        <f>IF(SUM(บันทึกข้อมูล!AE35:AG35)=0,"",SUM(บันทึกข้อมูล!AE35:AG35))</f>
        <v>9</v>
      </c>
      <c r="AT35" s="61">
        <f>IF(SUM(บันทึกข้อมูล!AH35:AI35)=0,"",SUM(บันทึกข้อมูล!AH35:AI35))</f>
        <v>8</v>
      </c>
      <c r="AU35" s="61">
        <f>IF(SUM(บันทึกข้อมูล!AJ35:AJ35)=0,"",SUM(บันทึกข้อมูล!AJ35:AJ35))</f>
        <v>5</v>
      </c>
      <c r="AV35" s="61">
        <f>IF(SUM(บันทึกข้อมูล!AK35:AN35)=0,"",SUM(บันทึกข้อมูล!AK35:AN35))</f>
        <v>15</v>
      </c>
      <c r="AW35" s="61">
        <f>IF(SUM(บันทึกข้อมูล!U35:AN35)=0,"",SUM(บันทึกข้อมูล!U35:AN35))</f>
        <v>64</v>
      </c>
    </row>
    <row r="36" spans="1:49" ht="15" thickBot="1">
      <c r="A36" s="55">
        <v>2</v>
      </c>
      <c r="B36" s="55">
        <v>2</v>
      </c>
      <c r="C36" s="55">
        <v>2</v>
      </c>
      <c r="D36" s="55">
        <v>3</v>
      </c>
      <c r="E36" s="56">
        <v>1</v>
      </c>
      <c r="F36" s="56">
        <v>2</v>
      </c>
      <c r="G36" s="56">
        <v>3</v>
      </c>
      <c r="H36" s="56">
        <v>2</v>
      </c>
      <c r="I36" s="56">
        <v>2</v>
      </c>
      <c r="J36" s="56">
        <v>1</v>
      </c>
      <c r="K36" s="56">
        <v>5</v>
      </c>
      <c r="L36" s="56">
        <v>3</v>
      </c>
      <c r="M36" s="56">
        <v>1</v>
      </c>
      <c r="N36" s="56">
        <v>5</v>
      </c>
      <c r="O36" s="56">
        <v>5</v>
      </c>
      <c r="P36" s="56">
        <v>5</v>
      </c>
      <c r="Q36" s="56">
        <v>5</v>
      </c>
      <c r="R36" s="56">
        <v>4</v>
      </c>
      <c r="S36" s="56">
        <v>2</v>
      </c>
      <c r="T36" s="56">
        <v>3</v>
      </c>
      <c r="U36" s="56">
        <v>3</v>
      </c>
      <c r="V36" s="56">
        <v>4</v>
      </c>
      <c r="W36" s="56">
        <v>2</v>
      </c>
      <c r="X36" s="56">
        <v>3</v>
      </c>
      <c r="Y36" s="56">
        <v>3</v>
      </c>
      <c r="Z36" s="56">
        <v>1</v>
      </c>
      <c r="AA36" s="58">
        <v>1</v>
      </c>
      <c r="AB36" s="56">
        <v>3</v>
      </c>
      <c r="AC36" s="56">
        <v>5</v>
      </c>
      <c r="AD36" s="56">
        <v>3</v>
      </c>
      <c r="AE36" s="56">
        <v>4</v>
      </c>
      <c r="AF36" s="56">
        <v>4</v>
      </c>
      <c r="AG36" s="56">
        <v>5</v>
      </c>
      <c r="AH36" s="56">
        <v>5</v>
      </c>
      <c r="AI36" s="56">
        <v>5</v>
      </c>
      <c r="AJ36" s="56">
        <v>5</v>
      </c>
      <c r="AK36" s="56">
        <v>5</v>
      </c>
      <c r="AL36" s="56">
        <v>4</v>
      </c>
      <c r="AM36" s="56">
        <v>4</v>
      </c>
      <c r="AN36" s="56">
        <v>4</v>
      </c>
      <c r="AO36" s="61">
        <f>IF(SUM(บันทึกข้อมูล!E36:L36)=0,"",SUM(บันทึกข้อมูล!E36:L36))</f>
        <v>19</v>
      </c>
      <c r="AP36" s="61">
        <f>IF(SUM(บันทึกข้อมูล!M36:T36)=0,"",SUM(บันทึกข้อมูล!M36:T36))</f>
        <v>30</v>
      </c>
      <c r="AQ36" s="61">
        <f>IF(SUM(บันทึกข้อมูล!U36:AA36)=0,"",SUM(บันทึกข้อมูล!U36:AA36))</f>
        <v>17</v>
      </c>
      <c r="AR36" s="61">
        <f>IF(SUM(บันทึกข้อมูล!AB36:AD36)=0,"",SUM(บันทึกข้อมูล!AD36:AD36))</f>
        <v>3</v>
      </c>
      <c r="AS36" s="61">
        <f>IF(SUM(บันทึกข้อมูล!AE36:AG36)=0,"",SUM(บันทึกข้อมูล!AE36:AG36))</f>
        <v>13</v>
      </c>
      <c r="AT36" s="61">
        <f>IF(SUM(บันทึกข้อมูล!AH36:AI36)=0,"",SUM(บันทึกข้อมูล!AH36:AI36))</f>
        <v>10</v>
      </c>
      <c r="AU36" s="61">
        <f>IF(SUM(บันทึกข้อมูล!AJ36:AJ36)=0,"",SUM(บันทึกข้อมูล!AJ36:AJ36))</f>
        <v>5</v>
      </c>
      <c r="AV36" s="61">
        <f>IF(SUM(บันทึกข้อมูล!AK36:AN36)=0,"",SUM(บันทึกข้อมูล!AK36:AN36))</f>
        <v>17</v>
      </c>
      <c r="AW36" s="61">
        <f>IF(SUM(บันทึกข้อมูล!U36:AN36)=0,"",SUM(บันทึกข้อมูล!U36:AN36))</f>
        <v>73</v>
      </c>
    </row>
    <row r="37" spans="1:49" ht="15" thickBot="1">
      <c r="A37" s="55">
        <v>1</v>
      </c>
      <c r="B37" s="55">
        <v>3</v>
      </c>
      <c r="C37" s="55">
        <v>2</v>
      </c>
      <c r="D37" s="55">
        <v>3</v>
      </c>
      <c r="E37" s="56">
        <v>2</v>
      </c>
      <c r="F37" s="56">
        <v>2</v>
      </c>
      <c r="G37" s="56">
        <v>2</v>
      </c>
      <c r="H37" s="56">
        <v>3</v>
      </c>
      <c r="I37" s="56">
        <v>3</v>
      </c>
      <c r="J37" s="56">
        <v>2</v>
      </c>
      <c r="K37" s="56">
        <v>3</v>
      </c>
      <c r="L37" s="56">
        <v>2</v>
      </c>
      <c r="M37" s="56">
        <v>3</v>
      </c>
      <c r="N37" s="56">
        <v>4</v>
      </c>
      <c r="O37" s="56">
        <v>3</v>
      </c>
      <c r="P37" s="56">
        <v>5</v>
      </c>
      <c r="Q37" s="56">
        <v>4</v>
      </c>
      <c r="R37" s="56">
        <v>3</v>
      </c>
      <c r="S37" s="56">
        <v>3</v>
      </c>
      <c r="T37" s="56">
        <v>2</v>
      </c>
      <c r="U37" s="56">
        <v>2</v>
      </c>
      <c r="V37" s="56">
        <v>5</v>
      </c>
      <c r="W37" s="56">
        <v>3</v>
      </c>
      <c r="X37" s="56">
        <v>2</v>
      </c>
      <c r="Y37" s="56">
        <v>2</v>
      </c>
      <c r="Z37" s="56">
        <v>2</v>
      </c>
      <c r="AA37" s="58">
        <v>4</v>
      </c>
      <c r="AB37" s="56">
        <v>3</v>
      </c>
      <c r="AC37" s="56">
        <v>3</v>
      </c>
      <c r="AD37" s="56">
        <v>2</v>
      </c>
      <c r="AE37" s="56">
        <v>2</v>
      </c>
      <c r="AF37" s="56">
        <v>4</v>
      </c>
      <c r="AG37" s="56">
        <v>3</v>
      </c>
      <c r="AH37" s="56">
        <v>5</v>
      </c>
      <c r="AI37" s="56">
        <v>4</v>
      </c>
      <c r="AJ37" s="56">
        <v>4</v>
      </c>
      <c r="AK37" s="56">
        <v>5</v>
      </c>
      <c r="AL37" s="56">
        <v>4</v>
      </c>
      <c r="AM37" s="56">
        <v>3</v>
      </c>
      <c r="AN37" s="56">
        <v>3</v>
      </c>
      <c r="AO37" s="61">
        <f>IF(SUM(บันทึกข้อมูล!E37:L37)=0,"",SUM(บันทึกข้อมูล!E37:L37))</f>
        <v>19</v>
      </c>
      <c r="AP37" s="61">
        <f>IF(SUM(บันทึกข้อมูล!M37:T37)=0,"",SUM(บันทึกข้อมูล!M37:T37))</f>
        <v>27</v>
      </c>
      <c r="AQ37" s="61">
        <f>IF(SUM(บันทึกข้อมูล!U37:AA37)=0,"",SUM(บันทึกข้อมูล!U37:AA37))</f>
        <v>20</v>
      </c>
      <c r="AR37" s="61">
        <f>IF(SUM(บันทึกข้อมูล!AB37:AD37)=0,"",SUM(บันทึกข้อมูล!AD37:AD37))</f>
        <v>2</v>
      </c>
      <c r="AS37" s="61">
        <f>IF(SUM(บันทึกข้อมูล!AE37:AG37)=0,"",SUM(บันทึกข้อมูล!AE37:AG37))</f>
        <v>9</v>
      </c>
      <c r="AT37" s="61">
        <f>IF(SUM(บันทึกข้อมูล!AH37:AI37)=0,"",SUM(บันทึกข้อมูล!AH37:AI37))</f>
        <v>9</v>
      </c>
      <c r="AU37" s="61">
        <f>IF(SUM(บันทึกข้อมูล!AJ37:AJ37)=0,"",SUM(บันทึกข้อมูล!AJ37:AJ37))</f>
        <v>4</v>
      </c>
      <c r="AV37" s="61">
        <f>IF(SUM(บันทึกข้อมูล!AK37:AN37)=0,"",SUM(บันทึกข้อมูล!AK37:AN37))</f>
        <v>15</v>
      </c>
      <c r="AW37" s="61">
        <f>IF(SUM(บันทึกข้อมูล!U37:AN37)=0,"",SUM(บันทึกข้อมูล!U37:AN37))</f>
        <v>65</v>
      </c>
    </row>
    <row r="38" spans="1:49" ht="15" thickBot="1">
      <c r="A38" s="55">
        <v>1</v>
      </c>
      <c r="B38" s="55">
        <v>2</v>
      </c>
      <c r="C38" s="55">
        <v>2</v>
      </c>
      <c r="D38" s="55">
        <v>3</v>
      </c>
      <c r="E38" s="56">
        <v>3</v>
      </c>
      <c r="F38" s="56">
        <v>3</v>
      </c>
      <c r="G38" s="56">
        <v>3</v>
      </c>
      <c r="H38" s="56">
        <v>1</v>
      </c>
      <c r="I38" s="56">
        <v>2</v>
      </c>
      <c r="J38" s="56">
        <v>4</v>
      </c>
      <c r="K38" s="56">
        <v>4</v>
      </c>
      <c r="L38" s="56">
        <v>2</v>
      </c>
      <c r="M38" s="56">
        <v>1</v>
      </c>
      <c r="N38" s="56">
        <v>4</v>
      </c>
      <c r="O38" s="56">
        <v>5</v>
      </c>
      <c r="P38" s="56">
        <v>5</v>
      </c>
      <c r="Q38" s="56">
        <v>5</v>
      </c>
      <c r="R38" s="56">
        <v>5</v>
      </c>
      <c r="S38" s="56">
        <v>4</v>
      </c>
      <c r="T38" s="56">
        <v>4</v>
      </c>
      <c r="U38" s="56">
        <v>2</v>
      </c>
      <c r="V38" s="56">
        <v>1</v>
      </c>
      <c r="W38" s="56">
        <v>5</v>
      </c>
      <c r="X38" s="56">
        <v>4</v>
      </c>
      <c r="Y38" s="56">
        <v>3</v>
      </c>
      <c r="Z38" s="56">
        <v>4</v>
      </c>
      <c r="AA38" s="58">
        <v>4</v>
      </c>
      <c r="AB38" s="56">
        <v>3</v>
      </c>
      <c r="AC38" s="56">
        <v>2</v>
      </c>
      <c r="AD38" s="56">
        <v>2</v>
      </c>
      <c r="AE38" s="56">
        <v>2</v>
      </c>
      <c r="AF38" s="56">
        <v>3</v>
      </c>
      <c r="AG38" s="56">
        <v>1</v>
      </c>
      <c r="AH38" s="56">
        <v>5</v>
      </c>
      <c r="AI38" s="56">
        <v>5</v>
      </c>
      <c r="AJ38" s="56">
        <v>5</v>
      </c>
      <c r="AK38" s="56">
        <v>3</v>
      </c>
      <c r="AL38" s="56">
        <v>1</v>
      </c>
      <c r="AM38" s="56">
        <v>5</v>
      </c>
      <c r="AN38" s="56">
        <v>5</v>
      </c>
      <c r="AO38" s="61">
        <f>IF(SUM(บันทึกข้อมูล!E38:L38)=0,"",SUM(บันทึกข้อมูล!E38:L38))</f>
        <v>22</v>
      </c>
      <c r="AP38" s="61">
        <f>IF(SUM(บันทึกข้อมูล!M38:T38)=0,"",SUM(บันทึกข้อมูล!M38:T38))</f>
        <v>33</v>
      </c>
      <c r="AQ38" s="61">
        <f>IF(SUM(บันทึกข้อมูล!U38:AA38)=0,"",SUM(บันทึกข้อมูล!U38:AA38))</f>
        <v>23</v>
      </c>
      <c r="AR38" s="61">
        <f>IF(SUM(บันทึกข้อมูล!AB38:AD38)=0,"",SUM(บันทึกข้อมูล!AD38:AD38))</f>
        <v>2</v>
      </c>
      <c r="AS38" s="61">
        <f>IF(SUM(บันทึกข้อมูล!AE38:AG38)=0,"",SUM(บันทึกข้อมูล!AE38:AG38))</f>
        <v>6</v>
      </c>
      <c r="AT38" s="61">
        <f>IF(SUM(บันทึกข้อมูล!AH38:AI38)=0,"",SUM(บันทึกข้อมูล!AH38:AI38))</f>
        <v>10</v>
      </c>
      <c r="AU38" s="61">
        <f>IF(SUM(บันทึกข้อมูล!AJ38:AJ38)=0,"",SUM(บันทึกข้อมูล!AJ38:AJ38))</f>
        <v>5</v>
      </c>
      <c r="AV38" s="61">
        <f>IF(SUM(บันทึกข้อมูล!AK38:AN38)=0,"",SUM(บันทึกข้อมูล!AK38:AN38))</f>
        <v>14</v>
      </c>
      <c r="AW38" s="61">
        <f>IF(SUM(บันทึกข้อมูล!U38:AN38)=0,"",SUM(บันทึกข้อมูล!U38:AN38))</f>
        <v>65</v>
      </c>
    </row>
    <row r="39" spans="1:49" ht="15" thickBot="1">
      <c r="A39" s="55">
        <v>1</v>
      </c>
      <c r="B39" s="55">
        <v>1</v>
      </c>
      <c r="C39" s="55">
        <v>1</v>
      </c>
      <c r="D39" s="55">
        <v>3</v>
      </c>
      <c r="E39" s="56">
        <v>5</v>
      </c>
      <c r="F39" s="56">
        <v>5</v>
      </c>
      <c r="G39" s="56">
        <v>5</v>
      </c>
      <c r="H39" s="56">
        <v>5</v>
      </c>
      <c r="I39" s="56">
        <v>1</v>
      </c>
      <c r="J39" s="56">
        <v>5</v>
      </c>
      <c r="K39" s="56">
        <v>5</v>
      </c>
      <c r="L39" s="56">
        <v>1</v>
      </c>
      <c r="M39" s="56">
        <v>2</v>
      </c>
      <c r="N39" s="56">
        <v>4</v>
      </c>
      <c r="O39" s="56">
        <v>4</v>
      </c>
      <c r="P39" s="56">
        <v>5</v>
      </c>
      <c r="Q39" s="56">
        <v>5</v>
      </c>
      <c r="R39" s="56">
        <v>5</v>
      </c>
      <c r="S39" s="56">
        <v>5</v>
      </c>
      <c r="T39" s="56">
        <v>5</v>
      </c>
      <c r="U39" s="56">
        <v>5</v>
      </c>
      <c r="V39" s="56">
        <v>5</v>
      </c>
      <c r="W39" s="56">
        <v>5</v>
      </c>
      <c r="X39" s="56">
        <v>5</v>
      </c>
      <c r="Y39" s="56">
        <v>5</v>
      </c>
      <c r="Z39" s="56">
        <v>5</v>
      </c>
      <c r="AA39" s="58">
        <v>5</v>
      </c>
      <c r="AB39" s="56">
        <v>5</v>
      </c>
      <c r="AC39" s="56">
        <v>5</v>
      </c>
      <c r="AD39" s="56">
        <v>5</v>
      </c>
      <c r="AE39" s="56">
        <v>5</v>
      </c>
      <c r="AF39" s="56">
        <v>5</v>
      </c>
      <c r="AG39" s="56">
        <v>5</v>
      </c>
      <c r="AH39" s="56">
        <v>5</v>
      </c>
      <c r="AI39" s="56">
        <v>5</v>
      </c>
      <c r="AJ39" s="56">
        <v>5</v>
      </c>
      <c r="AK39" s="56">
        <v>5</v>
      </c>
      <c r="AL39" s="56">
        <v>5</v>
      </c>
      <c r="AM39" s="56">
        <v>5</v>
      </c>
      <c r="AN39" s="56">
        <v>5</v>
      </c>
      <c r="AO39" s="61">
        <f>IF(SUM(บันทึกข้อมูล!E39:L39)=0,"",SUM(บันทึกข้อมูล!E39:L39))</f>
        <v>32</v>
      </c>
      <c r="AP39" s="61">
        <f>IF(SUM(บันทึกข้อมูล!M39:T39)=0,"",SUM(บันทึกข้อมูล!M39:T39))</f>
        <v>35</v>
      </c>
      <c r="AQ39" s="61">
        <f>IF(SUM(บันทึกข้อมูล!U39:AA39)=0,"",SUM(บันทึกข้อมูล!U39:AA39))</f>
        <v>35</v>
      </c>
      <c r="AR39" s="61">
        <f>IF(SUM(บันทึกข้อมูล!AB39:AD39)=0,"",SUM(บันทึกข้อมูล!AD39:AD39))</f>
        <v>5</v>
      </c>
      <c r="AS39" s="61">
        <f>IF(SUM(บันทึกข้อมูล!AE39:AG39)=0,"",SUM(บันทึกข้อมูล!AE39:AG39))</f>
        <v>15</v>
      </c>
      <c r="AT39" s="61">
        <f>IF(SUM(บันทึกข้อมูล!AH39:AI39)=0,"",SUM(บันทึกข้อมูล!AH39:AI39))</f>
        <v>10</v>
      </c>
      <c r="AU39" s="61">
        <f>IF(SUM(บันทึกข้อมูล!AJ39:AJ39)=0,"",SUM(บันทึกข้อมูล!AJ39:AJ39))</f>
        <v>5</v>
      </c>
      <c r="AV39" s="61">
        <f>IF(SUM(บันทึกข้อมูล!AK39:AN39)=0,"",SUM(บันทึกข้อมูล!AK39:AN39))</f>
        <v>20</v>
      </c>
      <c r="AW39" s="61">
        <f>IF(SUM(บันทึกข้อมูล!U39:AN39)=0,"",SUM(บันทึกข้อมูล!U39:AN39))</f>
        <v>100</v>
      </c>
    </row>
    <row r="40" spans="1:49" ht="15" thickBot="1">
      <c r="A40" s="55">
        <v>1</v>
      </c>
      <c r="B40" s="55">
        <v>2</v>
      </c>
      <c r="C40" s="55">
        <v>2</v>
      </c>
      <c r="D40" s="55">
        <v>3</v>
      </c>
      <c r="E40" s="56">
        <v>4</v>
      </c>
      <c r="F40" s="56">
        <v>4</v>
      </c>
      <c r="G40" s="56">
        <v>3</v>
      </c>
      <c r="H40" s="56">
        <v>3</v>
      </c>
      <c r="I40" s="56">
        <v>3</v>
      </c>
      <c r="J40" s="56">
        <v>3</v>
      </c>
      <c r="K40" s="56">
        <v>3</v>
      </c>
      <c r="L40" s="56">
        <v>3</v>
      </c>
      <c r="M40" s="56">
        <v>2</v>
      </c>
      <c r="N40" s="56">
        <v>4</v>
      </c>
      <c r="O40" s="56">
        <v>4</v>
      </c>
      <c r="P40" s="56">
        <v>3</v>
      </c>
      <c r="Q40" s="56">
        <v>5</v>
      </c>
      <c r="R40" s="56">
        <v>3</v>
      </c>
      <c r="S40" s="56">
        <v>3</v>
      </c>
      <c r="T40" s="56">
        <v>3</v>
      </c>
      <c r="U40" s="56">
        <v>2</v>
      </c>
      <c r="V40" s="56">
        <v>2</v>
      </c>
      <c r="W40" s="56">
        <v>3</v>
      </c>
      <c r="X40" s="56">
        <v>3</v>
      </c>
      <c r="Y40" s="56">
        <v>3</v>
      </c>
      <c r="Z40" s="56">
        <v>3</v>
      </c>
      <c r="AA40" s="58">
        <v>3</v>
      </c>
      <c r="AB40" s="56">
        <v>3</v>
      </c>
      <c r="AC40" s="56">
        <v>3</v>
      </c>
      <c r="AD40" s="56">
        <v>3</v>
      </c>
      <c r="AE40" s="56">
        <v>3</v>
      </c>
      <c r="AF40" s="56">
        <v>3</v>
      </c>
      <c r="AG40" s="56">
        <v>3</v>
      </c>
      <c r="AH40" s="56">
        <v>3</v>
      </c>
      <c r="AI40" s="56">
        <v>2</v>
      </c>
      <c r="AJ40" s="56">
        <v>2</v>
      </c>
      <c r="AK40" s="56">
        <v>5</v>
      </c>
      <c r="AL40" s="56">
        <v>4</v>
      </c>
      <c r="AM40" s="56">
        <v>4</v>
      </c>
      <c r="AN40" s="56">
        <v>4</v>
      </c>
      <c r="AO40" s="61">
        <f>IF(SUM(บันทึกข้อมูล!E40:L40)=0,"",SUM(บันทึกข้อมูล!E40:L40))</f>
        <v>26</v>
      </c>
      <c r="AP40" s="61">
        <f>IF(SUM(บันทึกข้อมูล!M40:T40)=0,"",SUM(บันทึกข้อมูล!M40:T40))</f>
        <v>27</v>
      </c>
      <c r="AQ40" s="61">
        <f>IF(SUM(บันทึกข้อมูล!U40:AA40)=0,"",SUM(บันทึกข้อมูล!U40:AA40))</f>
        <v>19</v>
      </c>
      <c r="AR40" s="61">
        <f>IF(SUM(บันทึกข้อมูล!AB40:AD40)=0,"",SUM(บันทึกข้อมูล!AD40:AD40))</f>
        <v>3</v>
      </c>
      <c r="AS40" s="61">
        <f>IF(SUM(บันทึกข้อมูล!AE40:AG40)=0,"",SUM(บันทึกข้อมูล!AE40:AG40))</f>
        <v>9</v>
      </c>
      <c r="AT40" s="61">
        <f>IF(SUM(บันทึกข้อมูล!AH40:AI40)=0,"",SUM(บันทึกข้อมูล!AH40:AI40))</f>
        <v>5</v>
      </c>
      <c r="AU40" s="61">
        <f>IF(SUM(บันทึกข้อมูล!AJ40:AJ40)=0,"",SUM(บันทึกข้อมูล!AJ40:AJ40))</f>
        <v>2</v>
      </c>
      <c r="AV40" s="61">
        <f>IF(SUM(บันทึกข้อมูล!AK40:AN40)=0,"",SUM(บันทึกข้อมูล!AK40:AN40))</f>
        <v>17</v>
      </c>
      <c r="AW40" s="61">
        <f>IF(SUM(บันทึกข้อมูล!U40:AN40)=0,"",SUM(บันทึกข้อมูล!U40:AN40))</f>
        <v>61</v>
      </c>
    </row>
    <row r="41" spans="1:49" ht="15" thickBot="1">
      <c r="A41" s="55">
        <v>2</v>
      </c>
      <c r="B41" s="55">
        <v>2</v>
      </c>
      <c r="C41" s="55">
        <v>2</v>
      </c>
      <c r="D41" s="55">
        <v>3</v>
      </c>
      <c r="E41" s="56">
        <v>2</v>
      </c>
      <c r="F41" s="56">
        <v>2</v>
      </c>
      <c r="G41" s="56">
        <v>1</v>
      </c>
      <c r="H41" s="56">
        <v>1</v>
      </c>
      <c r="I41" s="56">
        <v>5</v>
      </c>
      <c r="J41" s="56">
        <v>3</v>
      </c>
      <c r="K41" s="56">
        <v>2</v>
      </c>
      <c r="L41" s="56">
        <v>3</v>
      </c>
      <c r="M41" s="56">
        <v>2</v>
      </c>
      <c r="N41" s="56">
        <v>4</v>
      </c>
      <c r="O41" s="56">
        <v>4</v>
      </c>
      <c r="P41" s="56">
        <v>5</v>
      </c>
      <c r="Q41" s="56">
        <v>5</v>
      </c>
      <c r="R41" s="56">
        <v>5</v>
      </c>
      <c r="S41" s="56">
        <v>3</v>
      </c>
      <c r="T41" s="56">
        <v>2</v>
      </c>
      <c r="U41" s="56">
        <v>4</v>
      </c>
      <c r="V41" s="56">
        <v>3</v>
      </c>
      <c r="W41" s="56">
        <v>1</v>
      </c>
      <c r="X41" s="56">
        <v>2</v>
      </c>
      <c r="Y41" s="56">
        <v>3</v>
      </c>
      <c r="Z41" s="56">
        <v>1</v>
      </c>
      <c r="AA41" s="58">
        <v>3</v>
      </c>
      <c r="AB41" s="56">
        <v>5</v>
      </c>
      <c r="AC41" s="56">
        <v>3</v>
      </c>
      <c r="AD41" s="56">
        <v>4</v>
      </c>
      <c r="AE41" s="56">
        <v>2</v>
      </c>
      <c r="AF41" s="56">
        <v>3</v>
      </c>
      <c r="AG41" s="56">
        <v>5</v>
      </c>
      <c r="AH41" s="56">
        <v>5</v>
      </c>
      <c r="AI41" s="56">
        <v>5</v>
      </c>
      <c r="AJ41" s="56">
        <v>5</v>
      </c>
      <c r="AK41" s="56">
        <v>5</v>
      </c>
      <c r="AL41" s="56">
        <v>4</v>
      </c>
      <c r="AM41" s="56">
        <v>4</v>
      </c>
      <c r="AN41" s="56">
        <v>5</v>
      </c>
      <c r="AO41" s="61">
        <f>IF(SUM(บันทึกข้อมูล!E41:L41)=0,"",SUM(บันทึกข้อมูล!E41:L41))</f>
        <v>19</v>
      </c>
      <c r="AP41" s="61">
        <f>IF(SUM(บันทึกข้อมูล!M41:T41)=0,"",SUM(บันทึกข้อมูล!M41:T41))</f>
        <v>30</v>
      </c>
      <c r="AQ41" s="61">
        <f>IF(SUM(บันทึกข้อมูล!U41:AA41)=0,"",SUM(บันทึกข้อมูล!U41:AA41))</f>
        <v>17</v>
      </c>
      <c r="AR41" s="61">
        <f>IF(SUM(บันทึกข้อมูล!AB41:AD41)=0,"",SUM(บันทึกข้อมูล!AD41:AD41))</f>
        <v>4</v>
      </c>
      <c r="AS41" s="61">
        <f>IF(SUM(บันทึกข้อมูล!AE41:AG41)=0,"",SUM(บันทึกข้อมูล!AE41:AG41))</f>
        <v>10</v>
      </c>
      <c r="AT41" s="61">
        <f>IF(SUM(บันทึกข้อมูล!AH41:AI41)=0,"",SUM(บันทึกข้อมูล!AH41:AI41))</f>
        <v>10</v>
      </c>
      <c r="AU41" s="61">
        <f>IF(SUM(บันทึกข้อมูล!AJ41:AJ41)=0,"",SUM(บันทึกข้อมูล!AJ41:AJ41))</f>
        <v>5</v>
      </c>
      <c r="AV41" s="61">
        <f>IF(SUM(บันทึกข้อมูล!AK41:AN41)=0,"",SUM(บันทึกข้อมูล!AK41:AN41))</f>
        <v>18</v>
      </c>
      <c r="AW41" s="61">
        <f>IF(SUM(บันทึกข้อมูล!U41:AN41)=0,"",SUM(บันทึกข้อมูล!U41:AN41))</f>
        <v>72</v>
      </c>
    </row>
    <row r="42" spans="1:49" ht="15" thickBot="1">
      <c r="A42" s="55">
        <v>2</v>
      </c>
      <c r="B42" s="55">
        <v>2</v>
      </c>
      <c r="C42" s="55">
        <v>2</v>
      </c>
      <c r="D42" s="55">
        <v>3</v>
      </c>
      <c r="E42" s="56">
        <v>4</v>
      </c>
      <c r="F42" s="56">
        <v>5</v>
      </c>
      <c r="G42" s="56">
        <v>4</v>
      </c>
      <c r="H42" s="56">
        <v>4</v>
      </c>
      <c r="I42" s="56">
        <v>1</v>
      </c>
      <c r="J42" s="56">
        <v>4</v>
      </c>
      <c r="K42" s="56">
        <v>4</v>
      </c>
      <c r="L42" s="56">
        <v>2</v>
      </c>
      <c r="M42" s="56">
        <v>2</v>
      </c>
      <c r="N42" s="56">
        <v>4</v>
      </c>
      <c r="O42" s="56">
        <v>4</v>
      </c>
      <c r="P42" s="56">
        <v>5</v>
      </c>
      <c r="Q42" s="56">
        <v>4</v>
      </c>
      <c r="R42" s="56">
        <v>4</v>
      </c>
      <c r="S42" s="56">
        <v>2</v>
      </c>
      <c r="T42" s="56">
        <v>2</v>
      </c>
      <c r="U42" s="56">
        <v>4</v>
      </c>
      <c r="V42" s="56">
        <v>5</v>
      </c>
      <c r="W42" s="56">
        <v>2</v>
      </c>
      <c r="X42" s="56">
        <v>2</v>
      </c>
      <c r="Y42" s="56">
        <v>1</v>
      </c>
      <c r="Z42" s="56">
        <v>4</v>
      </c>
      <c r="AA42" s="58">
        <v>2</v>
      </c>
      <c r="AB42" s="56">
        <v>4</v>
      </c>
      <c r="AC42" s="56">
        <v>5</v>
      </c>
      <c r="AD42" s="56">
        <v>5</v>
      </c>
      <c r="AE42" s="56">
        <v>5</v>
      </c>
      <c r="AF42" s="56">
        <v>5</v>
      </c>
      <c r="AG42" s="56">
        <v>5</v>
      </c>
      <c r="AH42" s="56">
        <v>5</v>
      </c>
      <c r="AI42" s="56">
        <v>2</v>
      </c>
      <c r="AJ42" s="56">
        <v>5</v>
      </c>
      <c r="AK42" s="56">
        <v>5</v>
      </c>
      <c r="AL42" s="56">
        <v>5</v>
      </c>
      <c r="AM42" s="56">
        <v>5</v>
      </c>
      <c r="AN42" s="56">
        <v>5</v>
      </c>
      <c r="AO42" s="61">
        <f>IF(SUM(บันทึกข้อมูล!E42:L42)=0,"",SUM(บันทึกข้อมูล!E42:L42))</f>
        <v>28</v>
      </c>
      <c r="AP42" s="61">
        <f>IF(SUM(บันทึกข้อมูล!M42:T42)=0,"",SUM(บันทึกข้อมูล!M42:T42))</f>
        <v>27</v>
      </c>
      <c r="AQ42" s="61">
        <f>IF(SUM(บันทึกข้อมูล!U42:AA42)=0,"",SUM(บันทึกข้อมูล!U42:AA42))</f>
        <v>20</v>
      </c>
      <c r="AR42" s="61">
        <f>IF(SUM(บันทึกข้อมูล!AB42:AD42)=0,"",SUM(บันทึกข้อมูล!AD42:AD42))</f>
        <v>5</v>
      </c>
      <c r="AS42" s="61">
        <f>IF(SUM(บันทึกข้อมูล!AE42:AG42)=0,"",SUM(บันทึกข้อมูล!AE42:AG42))</f>
        <v>15</v>
      </c>
      <c r="AT42" s="61">
        <f>IF(SUM(บันทึกข้อมูล!AH42:AI42)=0,"",SUM(บันทึกข้อมูล!AH42:AI42))</f>
        <v>7</v>
      </c>
      <c r="AU42" s="61">
        <f>IF(SUM(บันทึกข้อมูล!AJ42:AJ42)=0,"",SUM(บันทึกข้อมูล!AJ42:AJ42))</f>
        <v>5</v>
      </c>
      <c r="AV42" s="61">
        <f>IF(SUM(บันทึกข้อมูล!AK42:AN42)=0,"",SUM(บันทึกข้อมูล!AK42:AN42))</f>
        <v>20</v>
      </c>
      <c r="AW42" s="61">
        <f>IF(SUM(บันทึกข้อมูล!U42:AN42)=0,"",SUM(บันทึกข้อมูล!U42:AN42))</f>
        <v>81</v>
      </c>
    </row>
    <row r="43" spans="1:49" ht="15" thickBot="1">
      <c r="A43" s="55">
        <v>2</v>
      </c>
      <c r="B43" s="55">
        <v>2</v>
      </c>
      <c r="C43" s="55">
        <v>2</v>
      </c>
      <c r="D43" s="55">
        <v>3</v>
      </c>
      <c r="E43" s="56">
        <v>4</v>
      </c>
      <c r="F43" s="56">
        <v>4</v>
      </c>
      <c r="G43" s="56">
        <v>3</v>
      </c>
      <c r="H43" s="56">
        <v>4</v>
      </c>
      <c r="I43" s="56">
        <v>2</v>
      </c>
      <c r="J43" s="56">
        <v>4</v>
      </c>
      <c r="K43" s="56">
        <v>3</v>
      </c>
      <c r="L43" s="56">
        <v>2</v>
      </c>
      <c r="M43" s="56">
        <v>1</v>
      </c>
      <c r="N43" s="56">
        <v>5</v>
      </c>
      <c r="O43" s="56">
        <v>5</v>
      </c>
      <c r="P43" s="56">
        <v>5</v>
      </c>
      <c r="Q43" s="56">
        <v>5</v>
      </c>
      <c r="R43" s="56">
        <v>2</v>
      </c>
      <c r="S43" s="56">
        <v>1</v>
      </c>
      <c r="T43" s="56">
        <v>1</v>
      </c>
      <c r="U43" s="56">
        <v>4</v>
      </c>
      <c r="V43" s="56">
        <v>4</v>
      </c>
      <c r="W43" s="56">
        <v>1</v>
      </c>
      <c r="X43" s="56">
        <v>3</v>
      </c>
      <c r="Y43" s="56">
        <v>5</v>
      </c>
      <c r="Z43" s="56">
        <v>3</v>
      </c>
      <c r="AA43" s="58">
        <v>2</v>
      </c>
      <c r="AB43" s="56">
        <v>3</v>
      </c>
      <c r="AC43" s="56">
        <v>5</v>
      </c>
      <c r="AD43" s="56">
        <v>2</v>
      </c>
      <c r="AE43" s="56">
        <v>2</v>
      </c>
      <c r="AF43" s="56">
        <v>4</v>
      </c>
      <c r="AG43" s="56">
        <v>3</v>
      </c>
      <c r="AH43" s="56">
        <v>2</v>
      </c>
      <c r="AI43" s="56">
        <v>1</v>
      </c>
      <c r="AJ43" s="56">
        <v>4</v>
      </c>
      <c r="AK43" s="56">
        <v>5</v>
      </c>
      <c r="AL43" s="56">
        <v>5</v>
      </c>
      <c r="AM43" s="56">
        <v>5</v>
      </c>
      <c r="AN43" s="56">
        <v>5</v>
      </c>
      <c r="AO43" s="61">
        <f>IF(SUM(บันทึกข้อมูล!E43:L43)=0,"",SUM(บันทึกข้อมูล!E43:L43))</f>
        <v>26</v>
      </c>
      <c r="AP43" s="61">
        <f>IF(SUM(บันทึกข้อมูล!M43:T43)=0,"",SUM(บันทึกข้อมูล!M43:T43))</f>
        <v>25</v>
      </c>
      <c r="AQ43" s="61">
        <f>IF(SUM(บันทึกข้อมูล!U43:AA43)=0,"",SUM(บันทึกข้อมูล!U43:AA43))</f>
        <v>22</v>
      </c>
      <c r="AR43" s="61">
        <f>IF(SUM(บันทึกข้อมูล!AB43:AD43)=0,"",SUM(บันทึกข้อมูล!AD43:AD43))</f>
        <v>2</v>
      </c>
      <c r="AS43" s="61">
        <f>IF(SUM(บันทึกข้อมูล!AE43:AG43)=0,"",SUM(บันทึกข้อมูล!AE43:AG43))</f>
        <v>9</v>
      </c>
      <c r="AT43" s="61">
        <f>IF(SUM(บันทึกข้อมูล!AH43:AI43)=0,"",SUM(บันทึกข้อมูล!AH43:AI43))</f>
        <v>3</v>
      </c>
      <c r="AU43" s="61">
        <f>IF(SUM(บันทึกข้อมูล!AJ43:AJ43)=0,"",SUM(บันทึกข้อมูล!AJ43:AJ43))</f>
        <v>4</v>
      </c>
      <c r="AV43" s="61">
        <f>IF(SUM(บันทึกข้อมูล!AK43:AN43)=0,"",SUM(บันทึกข้อมูล!AK43:AN43))</f>
        <v>20</v>
      </c>
      <c r="AW43" s="61">
        <f>IF(SUM(บันทึกข้อมูล!U43:AN43)=0,"",SUM(บันทึกข้อมูล!U43:AN43))</f>
        <v>68</v>
      </c>
    </row>
    <row r="44" spans="1:49" ht="15" thickBot="1">
      <c r="A44" s="55">
        <v>1</v>
      </c>
      <c r="B44" s="55">
        <v>1</v>
      </c>
      <c r="C44" s="55">
        <v>1</v>
      </c>
      <c r="D44" s="55">
        <v>3</v>
      </c>
      <c r="E44" s="56">
        <v>5</v>
      </c>
      <c r="F44" s="56">
        <v>5</v>
      </c>
      <c r="G44" s="56">
        <v>5</v>
      </c>
      <c r="H44" s="56">
        <v>5</v>
      </c>
      <c r="I44" s="56">
        <v>1</v>
      </c>
      <c r="J44" s="56">
        <v>5</v>
      </c>
      <c r="K44" s="56">
        <v>5</v>
      </c>
      <c r="L44" s="56">
        <v>1</v>
      </c>
      <c r="M44" s="56">
        <v>2</v>
      </c>
      <c r="N44" s="56">
        <v>4</v>
      </c>
      <c r="O44" s="56">
        <v>4</v>
      </c>
      <c r="P44" s="56">
        <v>5</v>
      </c>
      <c r="Q44" s="56">
        <v>5</v>
      </c>
      <c r="R44" s="56">
        <v>5</v>
      </c>
      <c r="S44" s="56">
        <v>5</v>
      </c>
      <c r="T44" s="56">
        <v>5</v>
      </c>
      <c r="U44" s="56">
        <v>5</v>
      </c>
      <c r="V44" s="56">
        <v>5</v>
      </c>
      <c r="W44" s="56">
        <v>5</v>
      </c>
      <c r="X44" s="56">
        <v>5</v>
      </c>
      <c r="Y44" s="56">
        <v>5</v>
      </c>
      <c r="Z44" s="56">
        <v>5</v>
      </c>
      <c r="AA44" s="58">
        <v>5</v>
      </c>
      <c r="AB44" s="56">
        <v>5</v>
      </c>
      <c r="AC44" s="56">
        <v>5</v>
      </c>
      <c r="AD44" s="56">
        <v>5</v>
      </c>
      <c r="AE44" s="56">
        <v>5</v>
      </c>
      <c r="AF44" s="56">
        <v>5</v>
      </c>
      <c r="AG44" s="56">
        <v>5</v>
      </c>
      <c r="AH44" s="56">
        <v>5</v>
      </c>
      <c r="AI44" s="56">
        <v>5</v>
      </c>
      <c r="AJ44" s="56">
        <v>5</v>
      </c>
      <c r="AK44" s="56">
        <v>5</v>
      </c>
      <c r="AL44" s="56">
        <v>5</v>
      </c>
      <c r="AM44" s="56">
        <v>5</v>
      </c>
      <c r="AN44" s="56">
        <v>5</v>
      </c>
      <c r="AO44" s="61">
        <f>IF(SUM(บันทึกข้อมูล!E44:L44)=0,"",SUM(บันทึกข้อมูล!E44:L44))</f>
        <v>32</v>
      </c>
      <c r="AP44" s="61">
        <f>IF(SUM(บันทึกข้อมูล!M44:T44)=0,"",SUM(บันทึกข้อมูล!M44:T44))</f>
        <v>35</v>
      </c>
      <c r="AQ44" s="61">
        <f>IF(SUM(บันทึกข้อมูล!U44:AA44)=0,"",SUM(บันทึกข้อมูล!U44:AA44))</f>
        <v>35</v>
      </c>
      <c r="AR44" s="61">
        <f>IF(SUM(บันทึกข้อมูล!AB44:AD44)=0,"",SUM(บันทึกข้อมูล!AD44:AD44))</f>
        <v>5</v>
      </c>
      <c r="AS44" s="61">
        <f>IF(SUM(บันทึกข้อมูล!AE44:AG44)=0,"",SUM(บันทึกข้อมูล!AE44:AG44))</f>
        <v>15</v>
      </c>
      <c r="AT44" s="61">
        <f>IF(SUM(บันทึกข้อมูล!AH44:AI44)=0,"",SUM(บันทึกข้อมูล!AH44:AI44))</f>
        <v>10</v>
      </c>
      <c r="AU44" s="61">
        <f>IF(SUM(บันทึกข้อมูล!AJ44:AJ44)=0,"",SUM(บันทึกข้อมูล!AJ44:AJ44))</f>
        <v>5</v>
      </c>
      <c r="AV44" s="61">
        <f>IF(SUM(บันทึกข้อมูล!AK44:AN44)=0,"",SUM(บันทึกข้อมูล!AK44:AN44))</f>
        <v>20</v>
      </c>
      <c r="AW44" s="61">
        <f>IF(SUM(บันทึกข้อมูล!U44:AN44)=0,"",SUM(บันทึกข้อมูล!U44:AN44))</f>
        <v>100</v>
      </c>
    </row>
    <row r="45" spans="1:49" ht="15" thickBot="1">
      <c r="A45" s="55">
        <v>1</v>
      </c>
      <c r="B45" s="55">
        <v>2</v>
      </c>
      <c r="C45" s="55">
        <v>2</v>
      </c>
      <c r="D45" s="55">
        <v>3</v>
      </c>
      <c r="E45" s="56">
        <v>2</v>
      </c>
      <c r="F45" s="56">
        <v>2</v>
      </c>
      <c r="G45" s="56">
        <v>3</v>
      </c>
      <c r="H45" s="56">
        <v>3</v>
      </c>
      <c r="I45" s="56">
        <v>4</v>
      </c>
      <c r="J45" s="56">
        <v>2</v>
      </c>
      <c r="K45" s="56">
        <v>3</v>
      </c>
      <c r="L45" s="56">
        <v>4</v>
      </c>
      <c r="M45" s="56">
        <v>2</v>
      </c>
      <c r="N45" s="56">
        <v>5</v>
      </c>
      <c r="O45" s="56">
        <v>5</v>
      </c>
      <c r="P45" s="56">
        <v>4</v>
      </c>
      <c r="Q45" s="56">
        <v>5</v>
      </c>
      <c r="R45" s="56">
        <v>4</v>
      </c>
      <c r="S45" s="56">
        <v>2</v>
      </c>
      <c r="T45" s="56">
        <v>2</v>
      </c>
      <c r="U45" s="56">
        <v>5</v>
      </c>
      <c r="V45" s="56">
        <v>4</v>
      </c>
      <c r="W45" s="56">
        <v>3</v>
      </c>
      <c r="X45" s="56">
        <v>1</v>
      </c>
      <c r="Y45" s="56">
        <v>1</v>
      </c>
      <c r="Z45" s="56">
        <v>2</v>
      </c>
      <c r="AA45" s="58">
        <v>2</v>
      </c>
      <c r="AB45" s="56">
        <v>5</v>
      </c>
      <c r="AC45" s="56">
        <v>5</v>
      </c>
      <c r="AD45" s="56">
        <v>4</v>
      </c>
      <c r="AE45" s="56">
        <v>4</v>
      </c>
      <c r="AF45" s="56">
        <v>5</v>
      </c>
      <c r="AG45" s="56">
        <v>5</v>
      </c>
      <c r="AH45" s="56">
        <v>1</v>
      </c>
      <c r="AI45" s="56">
        <v>2</v>
      </c>
      <c r="AJ45" s="56">
        <v>1</v>
      </c>
      <c r="AK45" s="56">
        <v>5</v>
      </c>
      <c r="AL45" s="56">
        <v>4</v>
      </c>
      <c r="AM45" s="56">
        <v>5</v>
      </c>
      <c r="AN45" s="56">
        <v>5</v>
      </c>
      <c r="AO45" s="61">
        <f>IF(SUM(บันทึกข้อมูล!E45:L45)=0,"",SUM(บันทึกข้อมูล!E45:L45))</f>
        <v>23</v>
      </c>
      <c r="AP45" s="61">
        <f>IF(SUM(บันทึกข้อมูล!M45:T45)=0,"",SUM(บันทึกข้อมูล!M45:T45))</f>
        <v>29</v>
      </c>
      <c r="AQ45" s="61">
        <f>IF(SUM(บันทึกข้อมูล!U45:AA45)=0,"",SUM(บันทึกข้อมูล!U45:AA45))</f>
        <v>18</v>
      </c>
      <c r="AR45" s="61">
        <f>IF(SUM(บันทึกข้อมูล!AB45:AD45)=0,"",SUM(บันทึกข้อมูล!AD45:AD45))</f>
        <v>4</v>
      </c>
      <c r="AS45" s="61">
        <f>IF(SUM(บันทึกข้อมูล!AE45:AG45)=0,"",SUM(บันทึกข้อมูล!AE45:AG45))</f>
        <v>14</v>
      </c>
      <c r="AT45" s="61">
        <f>IF(SUM(บันทึกข้อมูล!AH45:AI45)=0,"",SUM(บันทึกข้อมูล!AH45:AI45))</f>
        <v>3</v>
      </c>
      <c r="AU45" s="61">
        <f>IF(SUM(บันทึกข้อมูล!AJ45:AJ45)=0,"",SUM(บันทึกข้อมูล!AJ45:AJ45))</f>
        <v>1</v>
      </c>
      <c r="AV45" s="61">
        <f>IF(SUM(บันทึกข้อมูล!AK45:AN45)=0,"",SUM(บันทึกข้อมูล!AK45:AN45))</f>
        <v>19</v>
      </c>
      <c r="AW45" s="61">
        <f>IF(SUM(บันทึกข้อมูล!U45:AN45)=0,"",SUM(บันทึกข้อมูล!U45:AN45))</f>
        <v>69</v>
      </c>
    </row>
    <row r="46" spans="1:49" ht="15" thickBot="1">
      <c r="A46" s="55">
        <v>1</v>
      </c>
      <c r="B46" s="55">
        <v>2</v>
      </c>
      <c r="C46" s="55">
        <v>1</v>
      </c>
      <c r="D46" s="55">
        <v>3</v>
      </c>
      <c r="E46" s="56">
        <v>3</v>
      </c>
      <c r="F46" s="56">
        <v>3</v>
      </c>
      <c r="G46" s="56">
        <v>3</v>
      </c>
      <c r="H46" s="56">
        <v>2</v>
      </c>
      <c r="I46" s="56">
        <v>3</v>
      </c>
      <c r="J46" s="56">
        <v>2</v>
      </c>
      <c r="K46" s="56">
        <v>3</v>
      </c>
      <c r="L46" s="56">
        <v>4</v>
      </c>
      <c r="M46" s="56">
        <v>2</v>
      </c>
      <c r="N46" s="56">
        <v>3</v>
      </c>
      <c r="O46" s="56">
        <v>4</v>
      </c>
      <c r="P46" s="56">
        <v>3</v>
      </c>
      <c r="Q46" s="56">
        <v>5</v>
      </c>
      <c r="R46" s="56">
        <v>5</v>
      </c>
      <c r="S46" s="56">
        <v>3</v>
      </c>
      <c r="T46" s="56">
        <v>2</v>
      </c>
      <c r="U46" s="56">
        <v>2</v>
      </c>
      <c r="V46" s="56">
        <v>3</v>
      </c>
      <c r="W46" s="56">
        <v>1</v>
      </c>
      <c r="X46" s="56">
        <v>4</v>
      </c>
      <c r="Y46" s="56">
        <v>3</v>
      </c>
      <c r="Z46" s="56">
        <v>2</v>
      </c>
      <c r="AA46" s="58">
        <v>2</v>
      </c>
      <c r="AB46" s="56">
        <v>3</v>
      </c>
      <c r="AC46" s="56">
        <v>4</v>
      </c>
      <c r="AD46" s="56">
        <v>4</v>
      </c>
      <c r="AE46" s="56">
        <v>3</v>
      </c>
      <c r="AF46" s="56">
        <v>4</v>
      </c>
      <c r="AG46" s="56">
        <v>3</v>
      </c>
      <c r="AH46" s="56">
        <v>3</v>
      </c>
      <c r="AI46" s="56">
        <v>2</v>
      </c>
      <c r="AJ46" s="56">
        <v>2</v>
      </c>
      <c r="AK46" s="56">
        <v>5</v>
      </c>
      <c r="AL46" s="56">
        <v>5</v>
      </c>
      <c r="AM46" s="56">
        <v>4</v>
      </c>
      <c r="AN46" s="56">
        <v>4</v>
      </c>
      <c r="AO46" s="61">
        <f>IF(SUM(บันทึกข้อมูล!E46:L46)=0,"",SUM(บันทึกข้อมูล!E46:L46))</f>
        <v>23</v>
      </c>
      <c r="AP46" s="61">
        <f>IF(SUM(บันทึกข้อมูล!M46:T46)=0,"",SUM(บันทึกข้อมูล!M46:T46))</f>
        <v>27</v>
      </c>
      <c r="AQ46" s="61">
        <f>IF(SUM(บันทึกข้อมูล!U46:AA46)=0,"",SUM(บันทึกข้อมูล!U46:AA46))</f>
        <v>17</v>
      </c>
      <c r="AR46" s="61">
        <f>IF(SUM(บันทึกข้อมูล!AB46:AD46)=0,"",SUM(บันทึกข้อมูล!AD46:AD46))</f>
        <v>4</v>
      </c>
      <c r="AS46" s="61">
        <f>IF(SUM(บันทึกข้อมูล!AE46:AG46)=0,"",SUM(บันทึกข้อมูล!AE46:AG46))</f>
        <v>10</v>
      </c>
      <c r="AT46" s="61">
        <f>IF(SUM(บันทึกข้อมูล!AH46:AI46)=0,"",SUM(บันทึกข้อมูล!AH46:AI46))</f>
        <v>5</v>
      </c>
      <c r="AU46" s="61">
        <f>IF(SUM(บันทึกข้อมูล!AJ46:AJ46)=0,"",SUM(บันทึกข้อมูล!AJ46:AJ46))</f>
        <v>2</v>
      </c>
      <c r="AV46" s="61">
        <f>IF(SUM(บันทึกข้อมูล!AK46:AN46)=0,"",SUM(บันทึกข้อมูล!AK46:AN46))</f>
        <v>18</v>
      </c>
      <c r="AW46" s="61">
        <f>IF(SUM(บันทึกข้อมูล!U46:AN46)=0,"",SUM(บันทึกข้อมูล!U46:AN46))</f>
        <v>63</v>
      </c>
    </row>
    <row r="47" spans="1:49" ht="15" thickBot="1">
      <c r="A47" s="55">
        <v>1</v>
      </c>
      <c r="B47" s="55">
        <v>2</v>
      </c>
      <c r="C47" s="55">
        <v>2</v>
      </c>
      <c r="D47" s="55">
        <v>3</v>
      </c>
      <c r="E47" s="56">
        <v>5</v>
      </c>
      <c r="F47" s="56">
        <v>5</v>
      </c>
      <c r="G47" s="56">
        <v>5</v>
      </c>
      <c r="H47" s="56">
        <v>5</v>
      </c>
      <c r="I47" s="56">
        <v>1</v>
      </c>
      <c r="J47" s="56">
        <v>5</v>
      </c>
      <c r="K47" s="56">
        <v>5</v>
      </c>
      <c r="L47" s="56">
        <v>1</v>
      </c>
      <c r="M47" s="56">
        <v>5</v>
      </c>
      <c r="N47" s="56">
        <v>1</v>
      </c>
      <c r="O47" s="56">
        <v>1</v>
      </c>
      <c r="P47" s="56">
        <v>1</v>
      </c>
      <c r="Q47" s="56">
        <v>1</v>
      </c>
      <c r="R47" s="56">
        <v>1</v>
      </c>
      <c r="S47" s="56">
        <v>5</v>
      </c>
      <c r="T47" s="56">
        <v>5</v>
      </c>
      <c r="U47" s="56">
        <v>3</v>
      </c>
      <c r="V47" s="56">
        <v>4</v>
      </c>
      <c r="W47" s="56">
        <v>1</v>
      </c>
      <c r="X47" s="56">
        <v>3</v>
      </c>
      <c r="Y47" s="56">
        <v>2</v>
      </c>
      <c r="Z47" s="56">
        <v>1</v>
      </c>
      <c r="AA47" s="58">
        <v>3</v>
      </c>
      <c r="AB47" s="56">
        <v>5</v>
      </c>
      <c r="AC47" s="56">
        <v>3</v>
      </c>
      <c r="AD47" s="56">
        <v>4</v>
      </c>
      <c r="AE47" s="56">
        <v>4</v>
      </c>
      <c r="AF47" s="56">
        <v>3</v>
      </c>
      <c r="AG47" s="56">
        <v>5</v>
      </c>
      <c r="AH47" s="56">
        <v>5</v>
      </c>
      <c r="AI47" s="56">
        <v>5</v>
      </c>
      <c r="AJ47" s="56">
        <v>5</v>
      </c>
      <c r="AK47" s="56">
        <v>4</v>
      </c>
      <c r="AL47" s="56">
        <v>4</v>
      </c>
      <c r="AM47" s="56">
        <v>3</v>
      </c>
      <c r="AN47" s="56">
        <v>4</v>
      </c>
      <c r="AO47" s="61">
        <f>IF(SUM(บันทึกข้อมูล!E47:L47)=0,"",SUM(บันทึกข้อมูล!E47:L47))</f>
        <v>32</v>
      </c>
      <c r="AP47" s="61">
        <f>IF(SUM(บันทึกข้อมูล!M47:T47)=0,"",SUM(บันทึกข้อมูล!M47:T47))</f>
        <v>20</v>
      </c>
      <c r="AQ47" s="61">
        <f>IF(SUM(บันทึกข้อมูล!U47:AA47)=0,"",SUM(บันทึกข้อมูล!U47:AA47))</f>
        <v>17</v>
      </c>
      <c r="AR47" s="61">
        <f>IF(SUM(บันทึกข้อมูล!AB47:AD47)=0,"",SUM(บันทึกข้อมูล!AD47:AD47))</f>
        <v>4</v>
      </c>
      <c r="AS47" s="61">
        <f>IF(SUM(บันทึกข้อมูล!AE47:AG47)=0,"",SUM(บันทึกข้อมูล!AE47:AG47))</f>
        <v>12</v>
      </c>
      <c r="AT47" s="61">
        <f>IF(SUM(บันทึกข้อมูล!AH47:AI47)=0,"",SUM(บันทึกข้อมูล!AH47:AI47))</f>
        <v>10</v>
      </c>
      <c r="AU47" s="61">
        <f>IF(SUM(บันทึกข้อมูล!AJ47:AJ47)=0,"",SUM(บันทึกข้อมูล!AJ47:AJ47))</f>
        <v>5</v>
      </c>
      <c r="AV47" s="61">
        <f>IF(SUM(บันทึกข้อมูล!AK47:AN47)=0,"",SUM(บันทึกข้อมูล!AK47:AN47))</f>
        <v>15</v>
      </c>
      <c r="AW47" s="61">
        <f>IF(SUM(บันทึกข้อมูล!U47:AN47)=0,"",SUM(บันทึกข้อมูล!U47:AN47))</f>
        <v>71</v>
      </c>
    </row>
    <row r="48" spans="1:49" ht="15" thickBot="1">
      <c r="A48" s="55">
        <v>2</v>
      </c>
      <c r="B48" s="55">
        <v>1</v>
      </c>
      <c r="C48" s="55">
        <v>1</v>
      </c>
      <c r="D48" s="55">
        <v>3</v>
      </c>
      <c r="E48" s="56">
        <v>2</v>
      </c>
      <c r="F48" s="56">
        <v>1</v>
      </c>
      <c r="G48" s="56">
        <v>3</v>
      </c>
      <c r="H48" s="56">
        <v>2</v>
      </c>
      <c r="I48" s="56">
        <v>1</v>
      </c>
      <c r="J48" s="56">
        <v>1</v>
      </c>
      <c r="K48" s="56">
        <v>3</v>
      </c>
      <c r="L48" s="56">
        <v>3</v>
      </c>
      <c r="M48" s="56">
        <v>2</v>
      </c>
      <c r="N48" s="56">
        <v>5</v>
      </c>
      <c r="O48" s="56">
        <v>4</v>
      </c>
      <c r="P48" s="56">
        <v>4</v>
      </c>
      <c r="Q48" s="56">
        <v>3</v>
      </c>
      <c r="R48" s="56">
        <v>5</v>
      </c>
      <c r="S48" s="56">
        <v>3</v>
      </c>
      <c r="T48" s="56">
        <v>2</v>
      </c>
      <c r="U48" s="56">
        <v>4</v>
      </c>
      <c r="V48" s="56">
        <v>5</v>
      </c>
      <c r="W48" s="56">
        <v>2</v>
      </c>
      <c r="X48" s="56">
        <v>4</v>
      </c>
      <c r="Y48" s="56">
        <v>2</v>
      </c>
      <c r="Z48" s="56">
        <v>2</v>
      </c>
      <c r="AA48" s="58">
        <v>2</v>
      </c>
      <c r="AB48" s="56">
        <v>5</v>
      </c>
      <c r="AC48" s="56">
        <v>3</v>
      </c>
      <c r="AD48" s="56">
        <v>5</v>
      </c>
      <c r="AE48" s="56">
        <v>4</v>
      </c>
      <c r="AF48" s="56">
        <v>4</v>
      </c>
      <c r="AG48" s="56">
        <v>4</v>
      </c>
      <c r="AH48" s="56">
        <v>5</v>
      </c>
      <c r="AI48" s="56">
        <v>5</v>
      </c>
      <c r="AJ48" s="56">
        <v>5</v>
      </c>
      <c r="AK48" s="56">
        <v>5</v>
      </c>
      <c r="AL48" s="56">
        <v>4</v>
      </c>
      <c r="AM48" s="56">
        <v>5</v>
      </c>
      <c r="AN48" s="56">
        <v>4</v>
      </c>
      <c r="AO48" s="61">
        <f>IF(SUM(บันทึกข้อมูล!E48:L48)=0,"",SUM(บันทึกข้อมูล!E48:L48))</f>
        <v>16</v>
      </c>
      <c r="AP48" s="61">
        <f>IF(SUM(บันทึกข้อมูล!M48:T48)=0,"",SUM(บันทึกข้อมูล!M48:T48))</f>
        <v>28</v>
      </c>
      <c r="AQ48" s="61">
        <f>IF(SUM(บันทึกข้อมูล!U48:AA48)=0,"",SUM(บันทึกข้อมูล!U48:AA48))</f>
        <v>21</v>
      </c>
      <c r="AR48" s="61">
        <f>IF(SUM(บันทึกข้อมูล!AB48:AD48)=0,"",SUM(บันทึกข้อมูล!AD48:AD48))</f>
        <v>5</v>
      </c>
      <c r="AS48" s="61">
        <f>IF(SUM(บันทึกข้อมูล!AE48:AG48)=0,"",SUM(บันทึกข้อมูล!AE48:AG48))</f>
        <v>12</v>
      </c>
      <c r="AT48" s="61">
        <f>IF(SUM(บันทึกข้อมูล!AH48:AI48)=0,"",SUM(บันทึกข้อมูล!AH48:AI48))</f>
        <v>10</v>
      </c>
      <c r="AU48" s="61">
        <f>IF(SUM(บันทึกข้อมูล!AJ48:AJ48)=0,"",SUM(บันทึกข้อมูล!AJ48:AJ48))</f>
        <v>5</v>
      </c>
      <c r="AV48" s="61">
        <f>IF(SUM(บันทึกข้อมูล!AK48:AN48)=0,"",SUM(บันทึกข้อมูล!AK48:AN48))</f>
        <v>18</v>
      </c>
      <c r="AW48" s="61">
        <f>IF(SUM(บันทึกข้อมูล!U48:AN48)=0,"",SUM(บันทึกข้อมูล!U48:AN48))</f>
        <v>79</v>
      </c>
    </row>
    <row r="49" spans="1:49" ht="15" thickBot="1">
      <c r="A49" s="55">
        <v>1</v>
      </c>
      <c r="B49" s="55">
        <v>1</v>
      </c>
      <c r="C49" s="55">
        <v>1</v>
      </c>
      <c r="D49" s="55">
        <v>3</v>
      </c>
      <c r="E49" s="56">
        <v>5</v>
      </c>
      <c r="F49" s="56">
        <v>5</v>
      </c>
      <c r="G49" s="56">
        <v>5</v>
      </c>
      <c r="H49" s="56">
        <v>5</v>
      </c>
      <c r="I49" s="56">
        <v>1</v>
      </c>
      <c r="J49" s="56">
        <v>5</v>
      </c>
      <c r="K49" s="56">
        <v>4</v>
      </c>
      <c r="L49" s="56">
        <v>1</v>
      </c>
      <c r="M49" s="56">
        <v>2</v>
      </c>
      <c r="N49" s="56">
        <v>4</v>
      </c>
      <c r="O49" s="56">
        <v>4</v>
      </c>
      <c r="P49" s="56">
        <v>5</v>
      </c>
      <c r="Q49" s="56">
        <v>5</v>
      </c>
      <c r="R49" s="56">
        <v>5</v>
      </c>
      <c r="S49" s="56">
        <v>5</v>
      </c>
      <c r="T49" s="56">
        <v>5</v>
      </c>
      <c r="U49" s="56">
        <v>5</v>
      </c>
      <c r="V49" s="56">
        <v>5</v>
      </c>
      <c r="W49" s="56">
        <v>5</v>
      </c>
      <c r="X49" s="56">
        <v>5</v>
      </c>
      <c r="Y49" s="56">
        <v>5</v>
      </c>
      <c r="Z49" s="56">
        <v>5</v>
      </c>
      <c r="AA49" s="58">
        <v>5</v>
      </c>
      <c r="AB49" s="56">
        <v>5</v>
      </c>
      <c r="AC49" s="56">
        <v>5</v>
      </c>
      <c r="AD49" s="56">
        <v>5</v>
      </c>
      <c r="AE49" s="56">
        <v>5</v>
      </c>
      <c r="AF49" s="56">
        <v>5</v>
      </c>
      <c r="AG49" s="56">
        <v>5</v>
      </c>
      <c r="AH49" s="56">
        <v>5</v>
      </c>
      <c r="AI49" s="56">
        <v>5</v>
      </c>
      <c r="AJ49" s="56">
        <v>5</v>
      </c>
      <c r="AK49" s="56">
        <v>5</v>
      </c>
      <c r="AL49" s="56">
        <v>5</v>
      </c>
      <c r="AM49" s="56">
        <v>5</v>
      </c>
      <c r="AN49" s="56">
        <v>5</v>
      </c>
      <c r="AO49" s="61">
        <f>IF(SUM(บันทึกข้อมูล!E49:L49)=0,"",SUM(บันทึกข้อมูล!E49:L49))</f>
        <v>31</v>
      </c>
      <c r="AP49" s="61">
        <f>IF(SUM(บันทึกข้อมูล!M49:T49)=0,"",SUM(บันทึกข้อมูล!M49:T49))</f>
        <v>35</v>
      </c>
      <c r="AQ49" s="61">
        <f>IF(SUM(บันทึกข้อมูล!U49:AA49)=0,"",SUM(บันทึกข้อมูล!U49:AA49))</f>
        <v>35</v>
      </c>
      <c r="AR49" s="61">
        <f>IF(SUM(บันทึกข้อมูล!AB49:AD49)=0,"",SUM(บันทึกข้อมูล!AD49:AD49))</f>
        <v>5</v>
      </c>
      <c r="AS49" s="61">
        <f>IF(SUM(บันทึกข้อมูล!AE49:AG49)=0,"",SUM(บันทึกข้อมูล!AE49:AG49))</f>
        <v>15</v>
      </c>
      <c r="AT49" s="61">
        <f>IF(SUM(บันทึกข้อมูล!AH49:AI49)=0,"",SUM(บันทึกข้อมูล!AH49:AI49))</f>
        <v>10</v>
      </c>
      <c r="AU49" s="61">
        <f>IF(SUM(บันทึกข้อมูล!AJ49:AJ49)=0,"",SUM(บันทึกข้อมูล!AJ49:AJ49))</f>
        <v>5</v>
      </c>
      <c r="AV49" s="61">
        <f>IF(SUM(บันทึกข้อมูล!AK49:AN49)=0,"",SUM(บันทึกข้อมูล!AK49:AN49))</f>
        <v>20</v>
      </c>
      <c r="AW49" s="61">
        <f>IF(SUM(บันทึกข้อมูล!U49:AN49)=0,"",SUM(บันทึกข้อมูล!U49:AN49))</f>
        <v>100</v>
      </c>
    </row>
    <row r="50" spans="1:49" ht="15" thickBot="1">
      <c r="A50" s="55">
        <v>1</v>
      </c>
      <c r="B50" s="55">
        <v>2</v>
      </c>
      <c r="C50" s="55">
        <v>2</v>
      </c>
      <c r="D50" s="55">
        <v>3</v>
      </c>
      <c r="E50" s="56">
        <v>4</v>
      </c>
      <c r="F50" s="56">
        <v>4</v>
      </c>
      <c r="G50" s="56">
        <v>4</v>
      </c>
      <c r="H50" s="56">
        <v>4</v>
      </c>
      <c r="I50" s="56">
        <v>2</v>
      </c>
      <c r="J50" s="56">
        <v>4</v>
      </c>
      <c r="K50" s="56">
        <v>2</v>
      </c>
      <c r="L50" s="56">
        <v>2</v>
      </c>
      <c r="M50" s="56">
        <v>1</v>
      </c>
      <c r="N50" s="56">
        <v>5</v>
      </c>
      <c r="O50" s="56">
        <v>5</v>
      </c>
      <c r="P50" s="56">
        <v>5</v>
      </c>
      <c r="Q50" s="56">
        <v>5</v>
      </c>
      <c r="R50" s="56">
        <v>2</v>
      </c>
      <c r="S50" s="56">
        <v>1</v>
      </c>
      <c r="T50" s="56">
        <v>1</v>
      </c>
      <c r="U50" s="56">
        <v>2</v>
      </c>
      <c r="V50" s="56">
        <v>5</v>
      </c>
      <c r="W50" s="56">
        <v>1</v>
      </c>
      <c r="X50" s="56">
        <v>1</v>
      </c>
      <c r="Y50" s="56">
        <v>1</v>
      </c>
      <c r="Z50" s="56">
        <v>4</v>
      </c>
      <c r="AA50" s="58">
        <v>1</v>
      </c>
      <c r="AB50" s="56">
        <v>5</v>
      </c>
      <c r="AC50" s="56">
        <v>4</v>
      </c>
      <c r="AD50" s="56">
        <v>5</v>
      </c>
      <c r="AE50" s="56">
        <v>5</v>
      </c>
      <c r="AF50" s="56">
        <v>4</v>
      </c>
      <c r="AG50" s="56">
        <v>5</v>
      </c>
      <c r="AH50" s="56">
        <v>2</v>
      </c>
      <c r="AI50" s="56">
        <v>1</v>
      </c>
      <c r="AJ50" s="56">
        <v>2</v>
      </c>
      <c r="AK50" s="56">
        <v>5</v>
      </c>
      <c r="AL50" s="56">
        <v>5</v>
      </c>
      <c r="AM50" s="56">
        <v>5</v>
      </c>
      <c r="AN50" s="56">
        <v>5</v>
      </c>
      <c r="AO50" s="61">
        <f>IF(SUM(บันทึกข้อมูล!E50:L50)=0,"",SUM(บันทึกข้อมูล!E50:L50))</f>
        <v>26</v>
      </c>
      <c r="AP50" s="61">
        <f>IF(SUM(บันทึกข้อมูล!M50:T50)=0,"",SUM(บันทึกข้อมูล!M50:T50))</f>
        <v>25</v>
      </c>
      <c r="AQ50" s="61">
        <f>IF(SUM(บันทึกข้อมูล!U50:AA50)=0,"",SUM(บันทึกข้อมูล!U50:AA50))</f>
        <v>15</v>
      </c>
      <c r="AR50" s="61">
        <f>IF(SUM(บันทึกข้อมูล!AB50:AD50)=0,"",SUM(บันทึกข้อมูล!AD50:AD50))</f>
        <v>5</v>
      </c>
      <c r="AS50" s="61">
        <f>IF(SUM(บันทึกข้อมูล!AE50:AG50)=0,"",SUM(บันทึกข้อมูล!AE50:AG50))</f>
        <v>14</v>
      </c>
      <c r="AT50" s="61">
        <f>IF(SUM(บันทึกข้อมูล!AH50:AI50)=0,"",SUM(บันทึกข้อมูล!AH50:AI50))</f>
        <v>3</v>
      </c>
      <c r="AU50" s="61">
        <f>IF(SUM(บันทึกข้อมูล!AJ50:AJ50)=0,"",SUM(บันทึกข้อมูล!AJ50:AJ50))</f>
        <v>2</v>
      </c>
      <c r="AV50" s="61">
        <f>IF(SUM(บันทึกข้อมูล!AK50:AN50)=0,"",SUM(บันทึกข้อมูล!AK50:AN50))</f>
        <v>20</v>
      </c>
      <c r="AW50" s="61">
        <f>IF(SUM(บันทึกข้อมูล!U50:AN50)=0,"",SUM(บันทึกข้อมูล!U50:AN50))</f>
        <v>68</v>
      </c>
    </row>
    <row r="51" spans="1:49" ht="15" thickBot="1">
      <c r="A51" s="55">
        <v>2</v>
      </c>
      <c r="B51" s="55">
        <v>1</v>
      </c>
      <c r="C51" s="55">
        <v>1</v>
      </c>
      <c r="D51" s="55">
        <v>3</v>
      </c>
      <c r="E51" s="56">
        <v>5</v>
      </c>
      <c r="F51" s="56">
        <v>5</v>
      </c>
      <c r="G51" s="56">
        <v>5</v>
      </c>
      <c r="H51" s="56">
        <v>5</v>
      </c>
      <c r="I51" s="56">
        <v>1</v>
      </c>
      <c r="J51" s="56">
        <v>4</v>
      </c>
      <c r="K51" s="56">
        <v>4</v>
      </c>
      <c r="L51" s="56">
        <v>2</v>
      </c>
      <c r="M51" s="56">
        <v>2</v>
      </c>
      <c r="N51" s="56">
        <v>4</v>
      </c>
      <c r="O51" s="56">
        <v>4</v>
      </c>
      <c r="P51" s="56">
        <v>4</v>
      </c>
      <c r="Q51" s="56">
        <v>5</v>
      </c>
      <c r="R51" s="56">
        <v>4</v>
      </c>
      <c r="S51" s="56">
        <v>2</v>
      </c>
      <c r="T51" s="56">
        <v>1</v>
      </c>
      <c r="U51" s="56">
        <v>4</v>
      </c>
      <c r="V51" s="56">
        <v>4</v>
      </c>
      <c r="W51" s="56">
        <v>2</v>
      </c>
      <c r="X51" s="56">
        <v>2</v>
      </c>
      <c r="Y51" s="56">
        <v>5</v>
      </c>
      <c r="Z51" s="56">
        <v>5</v>
      </c>
      <c r="AA51" s="58">
        <v>1</v>
      </c>
      <c r="AB51" s="56">
        <v>5</v>
      </c>
      <c r="AC51" s="56">
        <v>5</v>
      </c>
      <c r="AD51" s="56">
        <v>5</v>
      </c>
      <c r="AE51" s="56">
        <v>5</v>
      </c>
      <c r="AF51" s="56">
        <v>5</v>
      </c>
      <c r="AG51" s="56">
        <v>5</v>
      </c>
      <c r="AH51" s="56">
        <v>5</v>
      </c>
      <c r="AI51" s="56">
        <v>5</v>
      </c>
      <c r="AJ51" s="56">
        <v>5</v>
      </c>
      <c r="AK51" s="56">
        <v>3</v>
      </c>
      <c r="AL51" s="56">
        <v>4</v>
      </c>
      <c r="AM51" s="56">
        <v>5</v>
      </c>
      <c r="AN51" s="56">
        <v>4</v>
      </c>
      <c r="AO51" s="61">
        <f>IF(SUM(บันทึกข้อมูล!E51:L51)=0,"",SUM(บันทึกข้อมูล!E51:L51))</f>
        <v>31</v>
      </c>
      <c r="AP51" s="61">
        <f>IF(SUM(บันทึกข้อมูล!M51:T51)=0,"",SUM(บันทึกข้อมูล!M51:T51))</f>
        <v>26</v>
      </c>
      <c r="AQ51" s="61">
        <f>IF(SUM(บันทึกข้อมูล!U51:AA51)=0,"",SUM(บันทึกข้อมูล!U51:AA51))</f>
        <v>23</v>
      </c>
      <c r="AR51" s="61">
        <f>IF(SUM(บันทึกข้อมูล!AB51:AD51)=0,"",SUM(บันทึกข้อมูล!AD51:AD51))</f>
        <v>5</v>
      </c>
      <c r="AS51" s="61">
        <f>IF(SUM(บันทึกข้อมูล!AE51:AG51)=0,"",SUM(บันทึกข้อมูล!AE51:AG51))</f>
        <v>15</v>
      </c>
      <c r="AT51" s="61">
        <f>IF(SUM(บันทึกข้อมูล!AH51:AI51)=0,"",SUM(บันทึกข้อมูล!AH51:AI51))</f>
        <v>10</v>
      </c>
      <c r="AU51" s="61">
        <f>IF(SUM(บันทึกข้อมูล!AJ51:AJ51)=0,"",SUM(บันทึกข้อมูล!AJ51:AJ51))</f>
        <v>5</v>
      </c>
      <c r="AV51" s="61">
        <f>IF(SUM(บันทึกข้อมูล!AK51:AN51)=0,"",SUM(บันทึกข้อมูล!AK51:AN51))</f>
        <v>16</v>
      </c>
      <c r="AW51" s="61">
        <f>IF(SUM(บันทึกข้อมูล!U51:AN51)=0,"",SUM(บันทึกข้อมูล!U51:AN51))</f>
        <v>84</v>
      </c>
    </row>
    <row r="52" spans="1:49" ht="15" thickBot="1">
      <c r="A52" s="55">
        <v>1</v>
      </c>
      <c r="B52" s="55">
        <v>1</v>
      </c>
      <c r="C52" s="55">
        <v>1</v>
      </c>
      <c r="D52" s="55">
        <v>3</v>
      </c>
      <c r="E52" s="56">
        <v>5</v>
      </c>
      <c r="F52" s="56">
        <v>5</v>
      </c>
      <c r="G52" s="56">
        <v>5</v>
      </c>
      <c r="H52" s="56">
        <v>5</v>
      </c>
      <c r="I52" s="56">
        <v>1</v>
      </c>
      <c r="J52" s="56">
        <v>5</v>
      </c>
      <c r="K52" s="56">
        <v>5</v>
      </c>
      <c r="L52" s="56">
        <v>1</v>
      </c>
      <c r="M52" s="56">
        <v>5</v>
      </c>
      <c r="N52" s="56">
        <v>1</v>
      </c>
      <c r="O52" s="56">
        <v>1</v>
      </c>
      <c r="P52" s="56">
        <v>1</v>
      </c>
      <c r="Q52" s="56">
        <v>1</v>
      </c>
      <c r="R52" s="56">
        <v>1</v>
      </c>
      <c r="S52" s="56">
        <v>5</v>
      </c>
      <c r="T52" s="56">
        <v>5</v>
      </c>
      <c r="U52" s="56">
        <v>5</v>
      </c>
      <c r="V52" s="56">
        <v>3</v>
      </c>
      <c r="W52" s="56">
        <v>2</v>
      </c>
      <c r="X52" s="56">
        <v>3</v>
      </c>
      <c r="Y52" s="56">
        <v>2</v>
      </c>
      <c r="Z52" s="56">
        <v>3</v>
      </c>
      <c r="AA52" s="58">
        <v>2</v>
      </c>
      <c r="AB52" s="56">
        <v>4</v>
      </c>
      <c r="AC52" s="56">
        <v>5</v>
      </c>
      <c r="AD52" s="56">
        <v>3</v>
      </c>
      <c r="AE52" s="56">
        <v>4</v>
      </c>
      <c r="AF52" s="56">
        <v>3</v>
      </c>
      <c r="AG52" s="56">
        <v>4</v>
      </c>
      <c r="AH52" s="56">
        <v>2</v>
      </c>
      <c r="AI52" s="56">
        <v>1</v>
      </c>
      <c r="AJ52" s="56">
        <v>2</v>
      </c>
      <c r="AK52" s="56">
        <v>4</v>
      </c>
      <c r="AL52" s="56">
        <v>4</v>
      </c>
      <c r="AM52" s="56">
        <v>3</v>
      </c>
      <c r="AN52" s="56">
        <v>4</v>
      </c>
      <c r="AO52" s="61">
        <f>IF(SUM(บันทึกข้อมูล!E52:L52)=0,"",SUM(บันทึกข้อมูล!E52:L52))</f>
        <v>32</v>
      </c>
      <c r="AP52" s="61">
        <f>IF(SUM(บันทึกข้อมูล!M52:T52)=0,"",SUM(บันทึกข้อมูล!M52:T52))</f>
        <v>20</v>
      </c>
      <c r="AQ52" s="61">
        <f>IF(SUM(บันทึกข้อมูล!U52:AA52)=0,"",SUM(บันทึกข้อมูล!U52:AA52))</f>
        <v>20</v>
      </c>
      <c r="AR52" s="61">
        <f>IF(SUM(บันทึกข้อมูล!AB52:AD52)=0,"",SUM(บันทึกข้อมูล!AD52:AD52))</f>
        <v>3</v>
      </c>
      <c r="AS52" s="61">
        <f>IF(SUM(บันทึกข้อมูล!AE52:AG52)=0,"",SUM(บันทึกข้อมูล!AE52:AG52))</f>
        <v>11</v>
      </c>
      <c r="AT52" s="61">
        <f>IF(SUM(บันทึกข้อมูล!AH52:AI52)=0,"",SUM(บันทึกข้อมูล!AH52:AI52))</f>
        <v>3</v>
      </c>
      <c r="AU52" s="61">
        <f>IF(SUM(บันทึกข้อมูล!AJ52:AJ52)=0,"",SUM(บันทึกข้อมูล!AJ52:AJ52))</f>
        <v>2</v>
      </c>
      <c r="AV52" s="61">
        <f>IF(SUM(บันทึกข้อมูล!AK52:AN52)=0,"",SUM(บันทึกข้อมูล!AK52:AN52))</f>
        <v>15</v>
      </c>
      <c r="AW52" s="61">
        <f>IF(SUM(บันทึกข้อมูล!U52:AN52)=0,"",SUM(บันทึกข้อมูล!U52:AN52))</f>
        <v>63</v>
      </c>
    </row>
    <row r="53" spans="1:49" ht="15" thickBot="1">
      <c r="A53" s="55">
        <v>1</v>
      </c>
      <c r="B53" s="55">
        <v>2</v>
      </c>
      <c r="C53" s="55">
        <v>1</v>
      </c>
      <c r="D53" s="55">
        <v>3</v>
      </c>
      <c r="E53" s="56">
        <v>3</v>
      </c>
      <c r="F53" s="56">
        <v>3</v>
      </c>
      <c r="G53" s="56">
        <v>3</v>
      </c>
      <c r="H53" s="56">
        <v>4</v>
      </c>
      <c r="I53" s="56">
        <v>3</v>
      </c>
      <c r="J53" s="56">
        <v>4</v>
      </c>
      <c r="K53" s="56">
        <v>3</v>
      </c>
      <c r="L53" s="56">
        <v>2</v>
      </c>
      <c r="M53" s="56">
        <v>3</v>
      </c>
      <c r="N53" s="56">
        <v>3</v>
      </c>
      <c r="O53" s="56">
        <v>3</v>
      </c>
      <c r="P53" s="56">
        <v>2</v>
      </c>
      <c r="Q53" s="56">
        <v>2</v>
      </c>
      <c r="R53" s="56">
        <v>3</v>
      </c>
      <c r="S53" s="56">
        <v>3</v>
      </c>
      <c r="T53" s="56">
        <v>3</v>
      </c>
      <c r="U53" s="56">
        <v>3</v>
      </c>
      <c r="V53" s="56">
        <v>3</v>
      </c>
      <c r="W53" s="56">
        <v>1</v>
      </c>
      <c r="X53" s="56">
        <v>3</v>
      </c>
      <c r="Y53" s="56">
        <v>4</v>
      </c>
      <c r="Z53" s="56">
        <v>2</v>
      </c>
      <c r="AA53" s="58">
        <v>2</v>
      </c>
      <c r="AB53" s="56">
        <v>2</v>
      </c>
      <c r="AC53" s="56">
        <v>4</v>
      </c>
      <c r="AD53" s="56">
        <v>3</v>
      </c>
      <c r="AE53" s="56">
        <v>3</v>
      </c>
      <c r="AF53" s="56">
        <v>3</v>
      </c>
      <c r="AG53" s="56">
        <v>3</v>
      </c>
      <c r="AH53" s="56">
        <v>2</v>
      </c>
      <c r="AI53" s="56">
        <v>3</v>
      </c>
      <c r="AJ53" s="56">
        <v>3</v>
      </c>
      <c r="AK53" s="56">
        <v>2</v>
      </c>
      <c r="AL53" s="56">
        <v>4</v>
      </c>
      <c r="AM53" s="56">
        <v>3</v>
      </c>
      <c r="AN53" s="56">
        <v>2</v>
      </c>
      <c r="AO53" s="61">
        <f>IF(SUM(บันทึกข้อมูล!E53:L53)=0,"",SUM(บันทึกข้อมูล!E53:L53))</f>
        <v>25</v>
      </c>
      <c r="AP53" s="61">
        <f>IF(SUM(บันทึกข้อมูล!M53:T53)=0,"",SUM(บันทึกข้อมูล!M53:T53))</f>
        <v>22</v>
      </c>
      <c r="AQ53" s="61">
        <f>IF(SUM(บันทึกข้อมูล!U53:AA53)=0,"",SUM(บันทึกข้อมูล!U53:AA53))</f>
        <v>18</v>
      </c>
      <c r="AR53" s="61">
        <f>IF(SUM(บันทึกข้อมูล!AB53:AD53)=0,"",SUM(บันทึกข้อมูล!AD53:AD53))</f>
        <v>3</v>
      </c>
      <c r="AS53" s="61">
        <f>IF(SUM(บันทึกข้อมูล!AE53:AG53)=0,"",SUM(บันทึกข้อมูล!AE53:AG53))</f>
        <v>9</v>
      </c>
      <c r="AT53" s="61">
        <f>IF(SUM(บันทึกข้อมูล!AH53:AI53)=0,"",SUM(บันทึกข้อมูล!AH53:AI53))</f>
        <v>5</v>
      </c>
      <c r="AU53" s="61">
        <f>IF(SUM(บันทึกข้อมูล!AJ53:AJ53)=0,"",SUM(บันทึกข้อมูล!AJ53:AJ53))</f>
        <v>3</v>
      </c>
      <c r="AV53" s="61">
        <f>IF(SUM(บันทึกข้อมูล!AK53:AN53)=0,"",SUM(บันทึกข้อมูล!AK53:AN53))</f>
        <v>11</v>
      </c>
      <c r="AW53" s="61">
        <f>IF(SUM(บันทึกข้อมูล!U53:AN53)=0,"",SUM(บันทึกข้อมูล!U53:AN53))</f>
        <v>55</v>
      </c>
    </row>
    <row r="54" spans="1:49" ht="15" thickBot="1">
      <c r="A54" s="55">
        <v>1</v>
      </c>
      <c r="B54" s="55">
        <v>2</v>
      </c>
      <c r="C54" s="55">
        <v>2</v>
      </c>
      <c r="D54" s="55">
        <v>3</v>
      </c>
      <c r="E54" s="56">
        <v>2</v>
      </c>
      <c r="F54" s="56">
        <v>3</v>
      </c>
      <c r="G54" s="56">
        <v>2</v>
      </c>
      <c r="H54" s="56">
        <v>2</v>
      </c>
      <c r="I54" s="56">
        <v>4</v>
      </c>
      <c r="J54" s="56">
        <v>3</v>
      </c>
      <c r="K54" s="56">
        <v>3</v>
      </c>
      <c r="L54" s="56">
        <v>4</v>
      </c>
      <c r="M54" s="56">
        <v>2</v>
      </c>
      <c r="N54" s="56">
        <v>4</v>
      </c>
      <c r="O54" s="56">
        <v>4</v>
      </c>
      <c r="P54" s="56">
        <v>5</v>
      </c>
      <c r="Q54" s="56">
        <v>4</v>
      </c>
      <c r="R54" s="56">
        <v>4</v>
      </c>
      <c r="S54" s="56">
        <v>2</v>
      </c>
      <c r="T54" s="56">
        <v>1</v>
      </c>
      <c r="U54" s="56">
        <v>5</v>
      </c>
      <c r="V54" s="56">
        <v>5</v>
      </c>
      <c r="W54" s="56">
        <v>1</v>
      </c>
      <c r="X54" s="56">
        <v>2</v>
      </c>
      <c r="Y54" s="56">
        <v>2</v>
      </c>
      <c r="Z54" s="56">
        <v>1</v>
      </c>
      <c r="AA54" s="58">
        <v>2</v>
      </c>
      <c r="AB54" s="56">
        <v>4</v>
      </c>
      <c r="AC54" s="56">
        <v>4</v>
      </c>
      <c r="AD54" s="56">
        <v>5</v>
      </c>
      <c r="AE54" s="56">
        <v>5</v>
      </c>
      <c r="AF54" s="56">
        <v>4</v>
      </c>
      <c r="AG54" s="56">
        <v>5</v>
      </c>
      <c r="AH54" s="56">
        <v>5</v>
      </c>
      <c r="AI54" s="56">
        <v>5</v>
      </c>
      <c r="AJ54" s="56">
        <v>5</v>
      </c>
      <c r="AK54" s="56">
        <v>5</v>
      </c>
      <c r="AL54" s="56">
        <v>4</v>
      </c>
      <c r="AM54" s="56">
        <v>5</v>
      </c>
      <c r="AN54" s="56">
        <v>5</v>
      </c>
      <c r="AO54" s="61">
        <f>IF(SUM(บันทึกข้อมูล!E54:L54)=0,"",SUM(บันทึกข้อมูล!E54:L54))</f>
        <v>23</v>
      </c>
      <c r="AP54" s="61">
        <f>IF(SUM(บันทึกข้อมูล!M54:T54)=0,"",SUM(บันทึกข้อมูล!M54:T54))</f>
        <v>26</v>
      </c>
      <c r="AQ54" s="61">
        <f>IF(SUM(บันทึกข้อมูล!U54:AA54)=0,"",SUM(บันทึกข้อมูล!U54:AA54))</f>
        <v>18</v>
      </c>
      <c r="AR54" s="61">
        <f>IF(SUM(บันทึกข้อมูล!AB54:AD54)=0,"",SUM(บันทึกข้อมูล!AD54:AD54))</f>
        <v>5</v>
      </c>
      <c r="AS54" s="61">
        <f>IF(SUM(บันทึกข้อมูล!AE54:AG54)=0,"",SUM(บันทึกข้อมูล!AE54:AG54))</f>
        <v>14</v>
      </c>
      <c r="AT54" s="61">
        <f>IF(SUM(บันทึกข้อมูล!AH54:AI54)=0,"",SUM(บันทึกข้อมูล!AH54:AI54))</f>
        <v>10</v>
      </c>
      <c r="AU54" s="61">
        <f>IF(SUM(บันทึกข้อมูล!AJ54:AJ54)=0,"",SUM(บันทึกข้อมูล!AJ54:AJ54))</f>
        <v>5</v>
      </c>
      <c r="AV54" s="61">
        <f>IF(SUM(บันทึกข้อมูล!AK54:AN54)=0,"",SUM(บันทึกข้อมูล!AK54:AN54))</f>
        <v>19</v>
      </c>
      <c r="AW54" s="61">
        <f>IF(SUM(บันทึกข้อมูล!U54:AN54)=0,"",SUM(บันทึกข้อมูล!U54:AN54))</f>
        <v>79</v>
      </c>
    </row>
    <row r="55" spans="1:49" ht="15" thickBot="1">
      <c r="A55" s="55">
        <v>1</v>
      </c>
      <c r="B55" s="55">
        <v>1</v>
      </c>
      <c r="C55" s="55">
        <v>1</v>
      </c>
      <c r="D55" s="55">
        <v>3</v>
      </c>
      <c r="E55" s="56">
        <v>5</v>
      </c>
      <c r="F55" s="56">
        <v>5</v>
      </c>
      <c r="G55" s="56">
        <v>5</v>
      </c>
      <c r="H55" s="56">
        <v>5</v>
      </c>
      <c r="I55" s="56">
        <v>1</v>
      </c>
      <c r="J55" s="56">
        <v>5</v>
      </c>
      <c r="K55" s="56">
        <v>5</v>
      </c>
      <c r="L55" s="56">
        <v>1</v>
      </c>
      <c r="M55" s="56">
        <v>2</v>
      </c>
      <c r="N55" s="56">
        <v>4</v>
      </c>
      <c r="O55" s="56">
        <v>4</v>
      </c>
      <c r="P55" s="56">
        <v>5</v>
      </c>
      <c r="Q55" s="56">
        <v>5</v>
      </c>
      <c r="R55" s="56">
        <v>5</v>
      </c>
      <c r="S55" s="56">
        <v>5</v>
      </c>
      <c r="T55" s="56">
        <v>5</v>
      </c>
      <c r="U55" s="56">
        <v>5</v>
      </c>
      <c r="V55" s="56">
        <v>5</v>
      </c>
      <c r="W55" s="56">
        <v>5</v>
      </c>
      <c r="X55" s="56">
        <v>5</v>
      </c>
      <c r="Y55" s="56">
        <v>5</v>
      </c>
      <c r="Z55" s="56">
        <v>5</v>
      </c>
      <c r="AA55" s="58">
        <v>5</v>
      </c>
      <c r="AB55" s="56">
        <v>5</v>
      </c>
      <c r="AC55" s="56">
        <v>5</v>
      </c>
      <c r="AD55" s="56">
        <v>5</v>
      </c>
      <c r="AE55" s="56">
        <v>5</v>
      </c>
      <c r="AF55" s="56">
        <v>5</v>
      </c>
      <c r="AG55" s="56">
        <v>5</v>
      </c>
      <c r="AH55" s="56">
        <v>5</v>
      </c>
      <c r="AI55" s="56">
        <v>5</v>
      </c>
      <c r="AJ55" s="56">
        <v>5</v>
      </c>
      <c r="AK55" s="56">
        <v>5</v>
      </c>
      <c r="AL55" s="56">
        <v>5</v>
      </c>
      <c r="AM55" s="56">
        <v>5</v>
      </c>
      <c r="AN55" s="56">
        <v>5</v>
      </c>
      <c r="AO55" s="61">
        <f>IF(SUM(บันทึกข้อมูล!E55:L55)=0,"",SUM(บันทึกข้อมูล!E55:L55))</f>
        <v>32</v>
      </c>
      <c r="AP55" s="61">
        <f>IF(SUM(บันทึกข้อมูล!M55:T55)=0,"",SUM(บันทึกข้อมูล!M55:T55))</f>
        <v>35</v>
      </c>
      <c r="AQ55" s="61">
        <f>IF(SUM(บันทึกข้อมูล!U55:AA55)=0,"",SUM(บันทึกข้อมูล!U55:AA55))</f>
        <v>35</v>
      </c>
      <c r="AR55" s="61">
        <f>IF(SUM(บันทึกข้อมูล!AB55:AD55)=0,"",SUM(บันทึกข้อมูล!AD55:AD55))</f>
        <v>5</v>
      </c>
      <c r="AS55" s="61">
        <f>IF(SUM(บันทึกข้อมูล!AE55:AG55)=0,"",SUM(บันทึกข้อมูล!AE55:AG55))</f>
        <v>15</v>
      </c>
      <c r="AT55" s="61">
        <f>IF(SUM(บันทึกข้อมูล!AH55:AI55)=0,"",SUM(บันทึกข้อมูล!AH55:AI55))</f>
        <v>10</v>
      </c>
      <c r="AU55" s="61">
        <f>IF(SUM(บันทึกข้อมูล!AJ55:AJ55)=0,"",SUM(บันทึกข้อมูล!AJ55:AJ55))</f>
        <v>5</v>
      </c>
      <c r="AV55" s="61">
        <f>IF(SUM(บันทึกข้อมูล!AK55:AN55)=0,"",SUM(บันทึกข้อมูล!AK55:AN55))</f>
        <v>20</v>
      </c>
      <c r="AW55" s="61">
        <f>IF(SUM(บันทึกข้อมูล!U55:AN55)=0,"",SUM(บันทึกข้อมูล!U55:AN55))</f>
        <v>100</v>
      </c>
    </row>
    <row r="56" spans="1:49" ht="15" thickBot="1">
      <c r="A56" s="55">
        <v>1</v>
      </c>
      <c r="B56" s="55">
        <v>1</v>
      </c>
      <c r="C56" s="55">
        <v>1</v>
      </c>
      <c r="D56" s="55">
        <v>3</v>
      </c>
      <c r="E56" s="56">
        <v>5</v>
      </c>
      <c r="F56" s="56">
        <v>5</v>
      </c>
      <c r="G56" s="56">
        <v>5</v>
      </c>
      <c r="H56" s="56">
        <v>5</v>
      </c>
      <c r="I56" s="56">
        <v>1</v>
      </c>
      <c r="J56" s="56">
        <v>5</v>
      </c>
      <c r="K56" s="56">
        <v>5</v>
      </c>
      <c r="L56" s="56">
        <v>1</v>
      </c>
      <c r="M56" s="56">
        <v>5</v>
      </c>
      <c r="N56" s="56">
        <v>1</v>
      </c>
      <c r="O56" s="56">
        <v>1</v>
      </c>
      <c r="P56" s="56">
        <v>1</v>
      </c>
      <c r="Q56" s="56">
        <v>1</v>
      </c>
      <c r="R56" s="56">
        <v>1</v>
      </c>
      <c r="S56" s="56">
        <v>5</v>
      </c>
      <c r="T56" s="56">
        <v>5</v>
      </c>
      <c r="U56" s="56">
        <v>4</v>
      </c>
      <c r="V56" s="56">
        <v>4</v>
      </c>
      <c r="W56" s="56">
        <v>3</v>
      </c>
      <c r="X56" s="56">
        <v>2</v>
      </c>
      <c r="Y56" s="56">
        <v>3</v>
      </c>
      <c r="Z56" s="56">
        <v>1</v>
      </c>
      <c r="AA56" s="58">
        <v>2</v>
      </c>
      <c r="AB56" s="56">
        <v>3</v>
      </c>
      <c r="AC56" s="56">
        <v>4</v>
      </c>
      <c r="AD56" s="56">
        <v>3</v>
      </c>
      <c r="AE56" s="56">
        <v>3</v>
      </c>
      <c r="AF56" s="56">
        <v>4</v>
      </c>
      <c r="AG56" s="56">
        <v>5</v>
      </c>
      <c r="AH56" s="56">
        <v>5</v>
      </c>
      <c r="AI56" s="56">
        <v>5</v>
      </c>
      <c r="AJ56" s="56">
        <v>5</v>
      </c>
      <c r="AK56" s="56">
        <v>5</v>
      </c>
      <c r="AL56" s="56">
        <v>4</v>
      </c>
      <c r="AM56" s="56">
        <v>3</v>
      </c>
      <c r="AN56" s="56">
        <v>4</v>
      </c>
      <c r="AO56" s="61">
        <f>IF(SUM(บันทึกข้อมูล!E56:L56)=0,"",SUM(บันทึกข้อมูล!E56:L56))</f>
        <v>32</v>
      </c>
      <c r="AP56" s="61">
        <f>IF(SUM(บันทึกข้อมูล!M56:T56)=0,"",SUM(บันทึกข้อมูล!M56:T56))</f>
        <v>20</v>
      </c>
      <c r="AQ56" s="61">
        <f>IF(SUM(บันทึกข้อมูล!U56:AA56)=0,"",SUM(บันทึกข้อมูล!U56:AA56))</f>
        <v>19</v>
      </c>
      <c r="AR56" s="61">
        <f>IF(SUM(บันทึกข้อมูล!AB56:AD56)=0,"",SUM(บันทึกข้อมูล!AD56:AD56))</f>
        <v>3</v>
      </c>
      <c r="AS56" s="61">
        <f>IF(SUM(บันทึกข้อมูล!AE56:AG56)=0,"",SUM(บันทึกข้อมูล!AE56:AG56))</f>
        <v>12</v>
      </c>
      <c r="AT56" s="61">
        <f>IF(SUM(บันทึกข้อมูล!AH56:AI56)=0,"",SUM(บันทึกข้อมูล!AH56:AI56))</f>
        <v>10</v>
      </c>
      <c r="AU56" s="61">
        <f>IF(SUM(บันทึกข้อมูล!AJ56:AJ56)=0,"",SUM(บันทึกข้อมูล!AJ56:AJ56))</f>
        <v>5</v>
      </c>
      <c r="AV56" s="61">
        <f>IF(SUM(บันทึกข้อมูล!AK56:AN56)=0,"",SUM(บันทึกข้อมูล!AK56:AN56))</f>
        <v>16</v>
      </c>
      <c r="AW56" s="61">
        <f>IF(SUM(บันทึกข้อมูล!U56:AN56)=0,"",SUM(บันทึกข้อมูล!U56:AN56))</f>
        <v>72</v>
      </c>
    </row>
    <row r="57" spans="1:49" ht="15" thickBot="1">
      <c r="A57" s="55">
        <v>2</v>
      </c>
      <c r="B57" s="55">
        <v>1</v>
      </c>
      <c r="C57" s="55">
        <v>1</v>
      </c>
      <c r="D57" s="55">
        <v>3</v>
      </c>
      <c r="E57" s="56">
        <v>5</v>
      </c>
      <c r="F57" s="56">
        <v>4</v>
      </c>
      <c r="G57" s="56">
        <v>4</v>
      </c>
      <c r="H57" s="56">
        <v>4</v>
      </c>
      <c r="I57" s="56">
        <v>2</v>
      </c>
      <c r="J57" s="56">
        <v>5</v>
      </c>
      <c r="K57" s="56">
        <v>5</v>
      </c>
      <c r="L57" s="56">
        <v>2</v>
      </c>
      <c r="M57" s="56">
        <v>1</v>
      </c>
      <c r="N57" s="56">
        <v>5</v>
      </c>
      <c r="O57" s="56">
        <v>5</v>
      </c>
      <c r="P57" s="56">
        <v>5</v>
      </c>
      <c r="Q57" s="56">
        <v>5</v>
      </c>
      <c r="R57" s="56">
        <v>5</v>
      </c>
      <c r="S57" s="56">
        <v>1</v>
      </c>
      <c r="T57" s="56">
        <v>1</v>
      </c>
      <c r="U57" s="56">
        <v>5</v>
      </c>
      <c r="V57" s="56">
        <v>5</v>
      </c>
      <c r="W57" s="56">
        <v>1</v>
      </c>
      <c r="X57" s="56">
        <v>1</v>
      </c>
      <c r="Y57" s="56">
        <v>1</v>
      </c>
      <c r="Z57" s="56">
        <v>3</v>
      </c>
      <c r="AA57" s="58">
        <v>2</v>
      </c>
      <c r="AB57" s="56">
        <v>5</v>
      </c>
      <c r="AC57" s="56">
        <v>5</v>
      </c>
      <c r="AD57" s="56">
        <v>5</v>
      </c>
      <c r="AE57" s="56">
        <v>5</v>
      </c>
      <c r="AF57" s="56">
        <v>5</v>
      </c>
      <c r="AG57" s="56">
        <v>5</v>
      </c>
      <c r="AH57" s="56">
        <v>5</v>
      </c>
      <c r="AI57" s="56">
        <v>5</v>
      </c>
      <c r="AJ57" s="56">
        <v>5</v>
      </c>
      <c r="AK57" s="56">
        <v>4</v>
      </c>
      <c r="AL57" s="56">
        <v>4</v>
      </c>
      <c r="AM57" s="56">
        <v>5</v>
      </c>
      <c r="AN57" s="56">
        <v>4</v>
      </c>
      <c r="AO57" s="61">
        <f>IF(SUM(บันทึกข้อมูล!E57:L57)=0,"",SUM(บันทึกข้อมูล!E57:L57))</f>
        <v>31</v>
      </c>
      <c r="AP57" s="61">
        <f>IF(SUM(บันทึกข้อมูล!M57:T57)=0,"",SUM(บันทึกข้อมูล!M57:T57))</f>
        <v>28</v>
      </c>
      <c r="AQ57" s="61">
        <f>IF(SUM(บันทึกข้อมูล!U57:AA57)=0,"",SUM(บันทึกข้อมูล!U57:AA57))</f>
        <v>18</v>
      </c>
      <c r="AR57" s="61">
        <f>IF(SUM(บันทึกข้อมูล!AB57:AD57)=0,"",SUM(บันทึกข้อมูล!AD57:AD57))</f>
        <v>5</v>
      </c>
      <c r="AS57" s="61">
        <f>IF(SUM(บันทึกข้อมูล!AE57:AG57)=0,"",SUM(บันทึกข้อมูล!AE57:AG57))</f>
        <v>15</v>
      </c>
      <c r="AT57" s="61">
        <f>IF(SUM(บันทึกข้อมูล!AH57:AI57)=0,"",SUM(บันทึกข้อมูล!AH57:AI57))</f>
        <v>10</v>
      </c>
      <c r="AU57" s="61">
        <f>IF(SUM(บันทึกข้อมูล!AJ57:AJ57)=0,"",SUM(บันทึกข้อมูล!AJ57:AJ57))</f>
        <v>5</v>
      </c>
      <c r="AV57" s="61">
        <f>IF(SUM(บันทึกข้อมูล!AK57:AN57)=0,"",SUM(บันทึกข้อมูล!AK57:AN57))</f>
        <v>17</v>
      </c>
      <c r="AW57" s="61">
        <f>IF(SUM(บันทึกข้อมูล!U57:AN57)=0,"",SUM(บันทึกข้อมูล!U57:AN57))</f>
        <v>80</v>
      </c>
    </row>
    <row r="58" spans="1:49" ht="15" thickBot="1">
      <c r="A58" s="55">
        <v>2</v>
      </c>
      <c r="B58" s="55">
        <v>1</v>
      </c>
      <c r="C58" s="55">
        <v>1</v>
      </c>
      <c r="D58" s="55">
        <v>3</v>
      </c>
      <c r="E58" s="56">
        <v>2</v>
      </c>
      <c r="F58" s="56">
        <v>2</v>
      </c>
      <c r="G58" s="56">
        <v>2</v>
      </c>
      <c r="H58" s="56">
        <v>1</v>
      </c>
      <c r="I58" s="56">
        <v>4</v>
      </c>
      <c r="J58" s="56">
        <v>3</v>
      </c>
      <c r="K58" s="56">
        <v>1</v>
      </c>
      <c r="L58" s="56">
        <v>3</v>
      </c>
      <c r="M58" s="56">
        <v>2</v>
      </c>
      <c r="N58" s="56">
        <v>5</v>
      </c>
      <c r="O58" s="56">
        <v>4</v>
      </c>
      <c r="P58" s="56">
        <v>5</v>
      </c>
      <c r="Q58" s="56">
        <v>4</v>
      </c>
      <c r="R58" s="56">
        <v>3</v>
      </c>
      <c r="S58" s="56">
        <v>1</v>
      </c>
      <c r="T58" s="56">
        <v>5</v>
      </c>
      <c r="U58" s="56">
        <v>2</v>
      </c>
      <c r="V58" s="56">
        <v>3</v>
      </c>
      <c r="W58" s="56">
        <v>2</v>
      </c>
      <c r="X58" s="56">
        <v>2</v>
      </c>
      <c r="Y58" s="56">
        <v>3</v>
      </c>
      <c r="Z58" s="56">
        <v>2</v>
      </c>
      <c r="AA58" s="58">
        <v>1</v>
      </c>
      <c r="AB58" s="56">
        <v>3</v>
      </c>
      <c r="AC58" s="56">
        <v>4</v>
      </c>
      <c r="AD58" s="56">
        <v>4</v>
      </c>
      <c r="AE58" s="56">
        <v>2</v>
      </c>
      <c r="AF58" s="56">
        <v>5</v>
      </c>
      <c r="AG58" s="56">
        <v>4</v>
      </c>
      <c r="AH58" s="56">
        <v>5</v>
      </c>
      <c r="AI58" s="56">
        <v>5</v>
      </c>
      <c r="AJ58" s="56">
        <v>5</v>
      </c>
      <c r="AK58" s="56">
        <v>5</v>
      </c>
      <c r="AL58" s="56">
        <v>5</v>
      </c>
      <c r="AM58" s="56">
        <v>5</v>
      </c>
      <c r="AN58" s="56">
        <v>4</v>
      </c>
      <c r="AO58" s="61">
        <f>IF(SUM(บันทึกข้อมูล!E58:L58)=0,"",SUM(บันทึกข้อมูล!E58:L58))</f>
        <v>18</v>
      </c>
      <c r="AP58" s="61">
        <f>IF(SUM(บันทึกข้อมูล!M58:T58)=0,"",SUM(บันทึกข้อมูล!M58:T58))</f>
        <v>29</v>
      </c>
      <c r="AQ58" s="61">
        <f>IF(SUM(บันทึกข้อมูล!U58:AA58)=0,"",SUM(บันทึกข้อมูล!U58:AA58))</f>
        <v>15</v>
      </c>
      <c r="AR58" s="61">
        <f>IF(SUM(บันทึกข้อมูล!AB58:AD58)=0,"",SUM(บันทึกข้อมูล!AD58:AD58))</f>
        <v>4</v>
      </c>
      <c r="AS58" s="61">
        <f>IF(SUM(บันทึกข้อมูล!AE58:AG58)=0,"",SUM(บันทึกข้อมูล!AE58:AG58))</f>
        <v>11</v>
      </c>
      <c r="AT58" s="61">
        <f>IF(SUM(บันทึกข้อมูล!AH58:AI58)=0,"",SUM(บันทึกข้อมูล!AH58:AI58))</f>
        <v>10</v>
      </c>
      <c r="AU58" s="61">
        <f>IF(SUM(บันทึกข้อมูล!AJ58:AJ58)=0,"",SUM(บันทึกข้อมูล!AJ58:AJ58))</f>
        <v>5</v>
      </c>
      <c r="AV58" s="61">
        <f>IF(SUM(บันทึกข้อมูล!AK58:AN58)=0,"",SUM(บันทึกข้อมูล!AK58:AN58))</f>
        <v>19</v>
      </c>
      <c r="AW58" s="61">
        <f>IF(SUM(บันทึกข้อมูล!U58:AN58)=0,"",SUM(บันทึกข้อมูล!U58:AN58))</f>
        <v>71</v>
      </c>
    </row>
    <row r="59" spans="1:49" ht="15" thickBot="1">
      <c r="A59" s="55">
        <v>2</v>
      </c>
      <c r="B59" s="55">
        <v>1</v>
      </c>
      <c r="C59" s="55">
        <v>1</v>
      </c>
      <c r="D59" s="55">
        <v>3</v>
      </c>
      <c r="E59" s="56">
        <v>3</v>
      </c>
      <c r="F59" s="56">
        <v>2</v>
      </c>
      <c r="G59" s="56">
        <v>2</v>
      </c>
      <c r="H59" s="56">
        <v>1</v>
      </c>
      <c r="I59" s="56">
        <v>2</v>
      </c>
      <c r="J59" s="56">
        <v>3</v>
      </c>
      <c r="K59" s="56">
        <v>4</v>
      </c>
      <c r="L59" s="56">
        <v>2</v>
      </c>
      <c r="M59" s="56">
        <v>4</v>
      </c>
      <c r="N59" s="56">
        <v>5</v>
      </c>
      <c r="O59" s="56">
        <v>4</v>
      </c>
      <c r="P59" s="56">
        <v>4</v>
      </c>
      <c r="Q59" s="56">
        <v>4</v>
      </c>
      <c r="R59" s="56">
        <v>3</v>
      </c>
      <c r="S59" s="56">
        <v>2</v>
      </c>
      <c r="T59" s="56">
        <v>3</v>
      </c>
      <c r="U59" s="56">
        <v>2</v>
      </c>
      <c r="V59" s="56">
        <v>4</v>
      </c>
      <c r="W59" s="56">
        <v>3</v>
      </c>
      <c r="X59" s="56">
        <v>1</v>
      </c>
      <c r="Y59" s="56">
        <v>4</v>
      </c>
      <c r="Z59" s="56">
        <v>1</v>
      </c>
      <c r="AA59" s="58">
        <v>4</v>
      </c>
      <c r="AB59" s="56">
        <v>3</v>
      </c>
      <c r="AC59" s="56">
        <v>4</v>
      </c>
      <c r="AD59" s="56">
        <v>2</v>
      </c>
      <c r="AE59" s="56">
        <v>5</v>
      </c>
      <c r="AF59" s="56">
        <v>3</v>
      </c>
      <c r="AG59" s="56">
        <v>4</v>
      </c>
      <c r="AH59" s="56">
        <v>4</v>
      </c>
      <c r="AI59" s="56">
        <v>1</v>
      </c>
      <c r="AJ59" s="56">
        <v>2</v>
      </c>
      <c r="AK59" s="56">
        <v>3</v>
      </c>
      <c r="AL59" s="56">
        <v>5</v>
      </c>
      <c r="AM59" s="56">
        <v>2</v>
      </c>
      <c r="AN59" s="56">
        <v>2</v>
      </c>
      <c r="AO59" s="61">
        <f>IF(SUM(บันทึกข้อมูล!E59:L59)=0,"",SUM(บันทึกข้อมูล!E59:L59))</f>
        <v>19</v>
      </c>
      <c r="AP59" s="61">
        <f>IF(SUM(บันทึกข้อมูล!M59:T59)=0,"",SUM(บันทึกข้อมูล!M59:T59))</f>
        <v>29</v>
      </c>
      <c r="AQ59" s="61">
        <f>IF(SUM(บันทึกข้อมูล!U59:AA59)=0,"",SUM(บันทึกข้อมูล!U59:AA59))</f>
        <v>19</v>
      </c>
      <c r="AR59" s="61">
        <f>IF(SUM(บันทึกข้อมูล!AB59:AD59)=0,"",SUM(บันทึกข้อมูล!AD59:AD59))</f>
        <v>2</v>
      </c>
      <c r="AS59" s="61">
        <f>IF(SUM(บันทึกข้อมูล!AE59:AG59)=0,"",SUM(บันทึกข้อมูล!AE59:AG59))</f>
        <v>12</v>
      </c>
      <c r="AT59" s="61">
        <f>IF(SUM(บันทึกข้อมูล!AH59:AI59)=0,"",SUM(บันทึกข้อมูล!AH59:AI59))</f>
        <v>5</v>
      </c>
      <c r="AU59" s="61">
        <f>IF(SUM(บันทึกข้อมูล!AJ59:AJ59)=0,"",SUM(บันทึกข้อมูล!AJ59:AJ59))</f>
        <v>2</v>
      </c>
      <c r="AV59" s="61">
        <f>IF(SUM(บันทึกข้อมูล!AK59:AN59)=0,"",SUM(บันทึกข้อมูล!AK59:AN59))</f>
        <v>12</v>
      </c>
      <c r="AW59" s="61">
        <f>IF(SUM(บันทึกข้อมูล!U59:AN59)=0,"",SUM(บันทึกข้อมูล!U59:AN59))</f>
        <v>59</v>
      </c>
    </row>
    <row r="60" spans="1:49" ht="15" thickBot="1">
      <c r="A60" s="55">
        <v>1</v>
      </c>
      <c r="B60" s="55">
        <v>1</v>
      </c>
      <c r="C60" s="55">
        <v>1</v>
      </c>
      <c r="D60" s="55">
        <v>3</v>
      </c>
      <c r="E60" s="56">
        <v>5</v>
      </c>
      <c r="F60" s="56">
        <v>5</v>
      </c>
      <c r="G60" s="56">
        <v>5</v>
      </c>
      <c r="H60" s="56">
        <v>5</v>
      </c>
      <c r="I60" s="56">
        <v>1</v>
      </c>
      <c r="J60" s="56">
        <v>5</v>
      </c>
      <c r="K60" s="56">
        <v>5</v>
      </c>
      <c r="L60" s="56">
        <v>1</v>
      </c>
      <c r="M60" s="56">
        <v>2</v>
      </c>
      <c r="N60" s="56">
        <v>4</v>
      </c>
      <c r="O60" s="56">
        <v>4</v>
      </c>
      <c r="P60" s="56">
        <v>5</v>
      </c>
      <c r="Q60" s="56">
        <v>5</v>
      </c>
      <c r="R60" s="56">
        <v>5</v>
      </c>
      <c r="S60" s="56">
        <v>5</v>
      </c>
      <c r="T60" s="56">
        <v>5</v>
      </c>
      <c r="U60" s="56">
        <v>5</v>
      </c>
      <c r="V60" s="56">
        <v>5</v>
      </c>
      <c r="W60" s="56">
        <v>5</v>
      </c>
      <c r="X60" s="56">
        <v>5</v>
      </c>
      <c r="Y60" s="56">
        <v>5</v>
      </c>
      <c r="Z60" s="56">
        <v>5</v>
      </c>
      <c r="AA60" s="58">
        <v>5</v>
      </c>
      <c r="AB60" s="56">
        <v>5</v>
      </c>
      <c r="AC60" s="56">
        <v>5</v>
      </c>
      <c r="AD60" s="56">
        <v>5</v>
      </c>
      <c r="AE60" s="56">
        <v>5</v>
      </c>
      <c r="AF60" s="56">
        <v>5</v>
      </c>
      <c r="AG60" s="56">
        <v>5</v>
      </c>
      <c r="AH60" s="56">
        <v>5</v>
      </c>
      <c r="AI60" s="56">
        <v>5</v>
      </c>
      <c r="AJ60" s="56">
        <v>5</v>
      </c>
      <c r="AK60" s="56">
        <v>5</v>
      </c>
      <c r="AL60" s="56">
        <v>5</v>
      </c>
      <c r="AM60" s="56">
        <v>5</v>
      </c>
      <c r="AN60" s="56">
        <v>5</v>
      </c>
      <c r="AO60" s="61">
        <f>IF(SUM(บันทึกข้อมูล!E60:L60)=0,"",SUM(บันทึกข้อมูล!E60:L60))</f>
        <v>32</v>
      </c>
      <c r="AP60" s="61">
        <f>IF(SUM(บันทึกข้อมูล!M60:T60)=0,"",SUM(บันทึกข้อมูล!M60:T60))</f>
        <v>35</v>
      </c>
      <c r="AQ60" s="61">
        <f>IF(SUM(บันทึกข้อมูล!U60:AA60)=0,"",SUM(บันทึกข้อมูล!U60:AA60))</f>
        <v>35</v>
      </c>
      <c r="AR60" s="61">
        <f>IF(SUM(บันทึกข้อมูล!AB60:AD60)=0,"",SUM(บันทึกข้อมูล!AD60:AD60))</f>
        <v>5</v>
      </c>
      <c r="AS60" s="61">
        <f>IF(SUM(บันทึกข้อมูล!AE60:AG60)=0,"",SUM(บันทึกข้อมูล!AE60:AG60))</f>
        <v>15</v>
      </c>
      <c r="AT60" s="61">
        <f>IF(SUM(บันทึกข้อมูล!AH60:AI60)=0,"",SUM(บันทึกข้อมูล!AH60:AI60))</f>
        <v>10</v>
      </c>
      <c r="AU60" s="61">
        <f>IF(SUM(บันทึกข้อมูล!AJ60:AJ60)=0,"",SUM(บันทึกข้อมูล!AJ60:AJ60))</f>
        <v>5</v>
      </c>
      <c r="AV60" s="61">
        <f>IF(SUM(บันทึกข้อมูล!AK60:AN60)=0,"",SUM(บันทึกข้อมูล!AK60:AN60))</f>
        <v>20</v>
      </c>
      <c r="AW60" s="61">
        <f>IF(SUM(บันทึกข้อมูล!U60:AN60)=0,"",SUM(บันทึกข้อมูล!U60:AN60))</f>
        <v>100</v>
      </c>
    </row>
    <row r="61" spans="1:49" ht="15" thickBot="1">
      <c r="A61" s="55">
        <v>1</v>
      </c>
      <c r="B61" s="55">
        <v>1</v>
      </c>
      <c r="C61" s="55">
        <v>1</v>
      </c>
      <c r="D61" s="55">
        <v>3</v>
      </c>
      <c r="E61" s="56">
        <v>3</v>
      </c>
      <c r="F61" s="56">
        <v>4</v>
      </c>
      <c r="G61" s="56">
        <v>4</v>
      </c>
      <c r="H61" s="56">
        <v>1</v>
      </c>
      <c r="I61" s="56">
        <v>2</v>
      </c>
      <c r="J61" s="56">
        <v>4</v>
      </c>
      <c r="K61" s="56">
        <v>4</v>
      </c>
      <c r="L61" s="56">
        <v>2</v>
      </c>
      <c r="M61" s="56">
        <v>1</v>
      </c>
      <c r="N61" s="56">
        <v>5</v>
      </c>
      <c r="O61" s="56">
        <v>5</v>
      </c>
      <c r="P61" s="56">
        <v>5</v>
      </c>
      <c r="Q61" s="56">
        <v>5</v>
      </c>
      <c r="R61" s="56">
        <v>5</v>
      </c>
      <c r="S61" s="56">
        <v>4</v>
      </c>
      <c r="T61" s="56">
        <v>4</v>
      </c>
      <c r="U61" s="56">
        <v>3</v>
      </c>
      <c r="V61" s="56">
        <v>2</v>
      </c>
      <c r="W61" s="56">
        <v>5</v>
      </c>
      <c r="X61" s="56">
        <v>4</v>
      </c>
      <c r="Y61" s="56">
        <v>4</v>
      </c>
      <c r="Z61" s="56">
        <v>4</v>
      </c>
      <c r="AA61" s="58">
        <v>4</v>
      </c>
      <c r="AB61" s="56">
        <v>3</v>
      </c>
      <c r="AC61" s="56">
        <v>2</v>
      </c>
      <c r="AD61" s="56">
        <v>3</v>
      </c>
      <c r="AE61" s="56">
        <v>2</v>
      </c>
      <c r="AF61" s="56">
        <v>3</v>
      </c>
      <c r="AG61" s="56">
        <v>1</v>
      </c>
      <c r="AH61" s="56">
        <v>5</v>
      </c>
      <c r="AI61" s="56">
        <v>5</v>
      </c>
      <c r="AJ61" s="56">
        <v>4</v>
      </c>
      <c r="AK61" s="56">
        <v>3</v>
      </c>
      <c r="AL61" s="56">
        <v>4</v>
      </c>
      <c r="AM61" s="56">
        <v>5</v>
      </c>
      <c r="AN61" s="56">
        <v>5</v>
      </c>
      <c r="AO61" s="61">
        <f>IF(SUM(บันทึกข้อมูล!E61:L61)=0,"",SUM(บันทึกข้อมูล!E61:L61))</f>
        <v>24</v>
      </c>
      <c r="AP61" s="61">
        <f>IF(SUM(บันทึกข้อมูล!M61:T61)=0,"",SUM(บันทึกข้อมูล!M61:T61))</f>
        <v>34</v>
      </c>
      <c r="AQ61" s="61">
        <f>IF(SUM(บันทึกข้อมูล!U61:AA61)=0,"",SUM(บันทึกข้อมูล!U61:AA61))</f>
        <v>26</v>
      </c>
      <c r="AR61" s="61">
        <f>IF(SUM(บันทึกข้อมูล!AB61:AD61)=0,"",SUM(บันทึกข้อมูล!AD61:AD61))</f>
        <v>3</v>
      </c>
      <c r="AS61" s="61">
        <f>IF(SUM(บันทึกข้อมูล!AE61:AG61)=0,"",SUM(บันทึกข้อมูล!AE61:AG61))</f>
        <v>6</v>
      </c>
      <c r="AT61" s="61">
        <f>IF(SUM(บันทึกข้อมูล!AH61:AI61)=0,"",SUM(บันทึกข้อมูล!AH61:AI61))</f>
        <v>10</v>
      </c>
      <c r="AU61" s="61">
        <f>IF(SUM(บันทึกข้อมูล!AJ61:AJ61)=0,"",SUM(บันทึกข้อมูล!AJ61:AJ61))</f>
        <v>4</v>
      </c>
      <c r="AV61" s="61">
        <f>IF(SUM(บันทึกข้อมูล!AK61:AN61)=0,"",SUM(บันทึกข้อมูล!AK61:AN61))</f>
        <v>17</v>
      </c>
      <c r="AW61" s="61">
        <f>IF(SUM(บันทึกข้อมูล!U61:AN61)=0,"",SUM(บันทึกข้อมูล!U61:AN61))</f>
        <v>71</v>
      </c>
    </row>
    <row r="62" spans="1:49" ht="15" thickBot="1">
      <c r="A62" s="55">
        <v>1</v>
      </c>
      <c r="B62" s="55">
        <v>2</v>
      </c>
      <c r="C62" s="55">
        <v>2</v>
      </c>
      <c r="D62" s="55">
        <v>3</v>
      </c>
      <c r="E62" s="56">
        <v>5</v>
      </c>
      <c r="F62" s="56">
        <v>4</v>
      </c>
      <c r="G62" s="56">
        <v>4</v>
      </c>
      <c r="H62" s="56">
        <v>4</v>
      </c>
      <c r="I62" s="56">
        <v>3</v>
      </c>
      <c r="J62" s="56">
        <v>3</v>
      </c>
      <c r="K62" s="56">
        <v>3</v>
      </c>
      <c r="L62" s="56">
        <v>2</v>
      </c>
      <c r="M62" s="56">
        <v>3</v>
      </c>
      <c r="N62" s="56">
        <v>4</v>
      </c>
      <c r="O62" s="56">
        <v>3</v>
      </c>
      <c r="P62" s="56">
        <v>3</v>
      </c>
      <c r="Q62" s="56">
        <v>3</v>
      </c>
      <c r="R62" s="56">
        <v>2</v>
      </c>
      <c r="S62" s="56">
        <v>3</v>
      </c>
      <c r="T62" s="56">
        <v>3</v>
      </c>
      <c r="U62" s="56">
        <v>4</v>
      </c>
      <c r="V62" s="56">
        <v>4</v>
      </c>
      <c r="W62" s="56">
        <v>3</v>
      </c>
      <c r="X62" s="56">
        <v>2</v>
      </c>
      <c r="Y62" s="56">
        <v>2</v>
      </c>
      <c r="Z62" s="56">
        <v>3</v>
      </c>
      <c r="AA62" s="58">
        <v>4</v>
      </c>
      <c r="AB62" s="56">
        <v>3</v>
      </c>
      <c r="AC62" s="56">
        <v>2</v>
      </c>
      <c r="AD62" s="56">
        <v>3</v>
      </c>
      <c r="AE62" s="56">
        <v>2</v>
      </c>
      <c r="AF62" s="56">
        <v>4</v>
      </c>
      <c r="AG62" s="56">
        <v>2</v>
      </c>
      <c r="AH62" s="56">
        <v>5</v>
      </c>
      <c r="AI62" s="56">
        <v>2</v>
      </c>
      <c r="AJ62" s="56">
        <v>5</v>
      </c>
      <c r="AK62" s="56">
        <v>5</v>
      </c>
      <c r="AL62" s="56">
        <v>4</v>
      </c>
      <c r="AM62" s="56">
        <v>3</v>
      </c>
      <c r="AN62" s="56">
        <v>3</v>
      </c>
      <c r="AO62" s="61">
        <f>IF(SUM(บันทึกข้อมูล!E62:L62)=0,"",SUM(บันทึกข้อมูล!E62:L62))</f>
        <v>28</v>
      </c>
      <c r="AP62" s="61">
        <f>IF(SUM(บันทึกข้อมูล!M62:T62)=0,"",SUM(บันทึกข้อมูล!M62:T62))</f>
        <v>24</v>
      </c>
      <c r="AQ62" s="61">
        <f>IF(SUM(บันทึกข้อมูล!U62:AA62)=0,"",SUM(บันทึกข้อมูล!U62:AA62))</f>
        <v>22</v>
      </c>
      <c r="AR62" s="61">
        <f>IF(SUM(บันทึกข้อมูล!AB62:AD62)=0,"",SUM(บันทึกข้อมูล!AD62:AD62))</f>
        <v>3</v>
      </c>
      <c r="AS62" s="61">
        <f>IF(SUM(บันทึกข้อมูล!AE62:AG62)=0,"",SUM(บันทึกข้อมูล!AE62:AG62))</f>
        <v>8</v>
      </c>
      <c r="AT62" s="61">
        <f>IF(SUM(บันทึกข้อมูล!AH62:AI62)=0,"",SUM(บันทึกข้อมูล!AH62:AI62))</f>
        <v>7</v>
      </c>
      <c r="AU62" s="61">
        <f>IF(SUM(บันทึกข้อมูล!AJ62:AJ62)=0,"",SUM(บันทึกข้อมูล!AJ62:AJ62))</f>
        <v>5</v>
      </c>
      <c r="AV62" s="61">
        <f>IF(SUM(บันทึกข้อมูล!AK62:AN62)=0,"",SUM(บันทึกข้อมูล!AK62:AN62))</f>
        <v>15</v>
      </c>
      <c r="AW62" s="61">
        <f>IF(SUM(บันทึกข้อมูล!U62:AN62)=0,"",SUM(บันทึกข้อมูล!U62:AN62))</f>
        <v>65</v>
      </c>
    </row>
    <row r="63" spans="1:49" ht="15" thickBot="1">
      <c r="A63" s="55">
        <v>1</v>
      </c>
      <c r="B63" s="55">
        <v>3</v>
      </c>
      <c r="C63" s="55">
        <v>1</v>
      </c>
      <c r="D63" s="55">
        <v>3</v>
      </c>
      <c r="E63" s="56">
        <v>2</v>
      </c>
      <c r="F63" s="56">
        <v>2</v>
      </c>
      <c r="G63" s="56">
        <v>2</v>
      </c>
      <c r="H63" s="56">
        <v>3</v>
      </c>
      <c r="I63" s="56">
        <v>5</v>
      </c>
      <c r="J63" s="56">
        <v>2</v>
      </c>
      <c r="K63" s="56">
        <v>2</v>
      </c>
      <c r="L63" s="56">
        <v>4</v>
      </c>
      <c r="M63" s="56">
        <v>3</v>
      </c>
      <c r="N63" s="56">
        <v>4</v>
      </c>
      <c r="O63" s="56">
        <v>4</v>
      </c>
      <c r="P63" s="56">
        <v>2</v>
      </c>
      <c r="Q63" s="56">
        <v>2</v>
      </c>
      <c r="R63" s="56">
        <v>3</v>
      </c>
      <c r="S63" s="56">
        <v>3</v>
      </c>
      <c r="T63" s="56">
        <v>4</v>
      </c>
      <c r="U63" s="56">
        <v>3</v>
      </c>
      <c r="V63" s="56">
        <v>4</v>
      </c>
      <c r="W63" s="56">
        <v>3</v>
      </c>
      <c r="X63" s="56">
        <v>2</v>
      </c>
      <c r="Y63" s="56">
        <v>2</v>
      </c>
      <c r="Z63" s="56">
        <v>3</v>
      </c>
      <c r="AA63" s="58">
        <v>2</v>
      </c>
      <c r="AB63" s="56">
        <v>3</v>
      </c>
      <c r="AC63" s="56">
        <v>2</v>
      </c>
      <c r="AD63" s="56">
        <v>3</v>
      </c>
      <c r="AE63" s="56">
        <v>2</v>
      </c>
      <c r="AF63" s="56">
        <v>3</v>
      </c>
      <c r="AG63" s="56">
        <v>3</v>
      </c>
      <c r="AH63" s="56">
        <v>5</v>
      </c>
      <c r="AI63" s="56">
        <v>5</v>
      </c>
      <c r="AJ63" s="56">
        <v>3</v>
      </c>
      <c r="AK63" s="56">
        <v>4</v>
      </c>
      <c r="AL63" s="56">
        <v>4</v>
      </c>
      <c r="AM63" s="56">
        <v>3</v>
      </c>
      <c r="AN63" s="56">
        <v>4</v>
      </c>
      <c r="AO63" s="61">
        <f>IF(SUM(บันทึกข้อมูล!E63:L63)=0,"",SUM(บันทึกข้อมูล!E63:L63))</f>
        <v>22</v>
      </c>
      <c r="AP63" s="61">
        <f>IF(SUM(บันทึกข้อมูล!M63:T63)=0,"",SUM(บันทึกข้อมูล!M63:T63))</f>
        <v>25</v>
      </c>
      <c r="AQ63" s="61">
        <f>IF(SUM(บันทึกข้อมูล!U63:AA63)=0,"",SUM(บันทึกข้อมูล!U63:AA63))</f>
        <v>19</v>
      </c>
      <c r="AR63" s="61">
        <f>IF(SUM(บันทึกข้อมูล!AB63:AD63)=0,"",SUM(บันทึกข้อมูล!AD63:AD63))</f>
        <v>3</v>
      </c>
      <c r="AS63" s="61">
        <f>IF(SUM(บันทึกข้อมูล!AE63:AG63)=0,"",SUM(บันทึกข้อมูล!AE63:AG63))</f>
        <v>8</v>
      </c>
      <c r="AT63" s="61">
        <f>IF(SUM(บันทึกข้อมูล!AH63:AI63)=0,"",SUM(บันทึกข้อมูล!AH63:AI63))</f>
        <v>10</v>
      </c>
      <c r="AU63" s="61">
        <f>IF(SUM(บันทึกข้อมูล!AJ63:AJ63)=0,"",SUM(บันทึกข้อมูล!AJ63:AJ63))</f>
        <v>3</v>
      </c>
      <c r="AV63" s="61">
        <f>IF(SUM(บันทึกข้อมูล!AK63:AN63)=0,"",SUM(บันทึกข้อมูล!AK63:AN63))</f>
        <v>15</v>
      </c>
      <c r="AW63" s="61">
        <f>IF(SUM(บันทึกข้อมูล!U63:AN63)=0,"",SUM(บันทึกข้อมูล!U63:AN63))</f>
        <v>63</v>
      </c>
    </row>
    <row r="64" spans="1:49" ht="15" thickBot="1">
      <c r="A64" s="55">
        <v>2</v>
      </c>
      <c r="B64" s="55">
        <v>1</v>
      </c>
      <c r="C64" s="55">
        <v>1</v>
      </c>
      <c r="D64" s="55">
        <v>3</v>
      </c>
      <c r="E64" s="56">
        <v>4</v>
      </c>
      <c r="F64" s="56">
        <v>2</v>
      </c>
      <c r="G64" s="56">
        <v>3</v>
      </c>
      <c r="H64" s="56">
        <v>2</v>
      </c>
      <c r="I64" s="56">
        <v>5</v>
      </c>
      <c r="J64" s="56">
        <v>4</v>
      </c>
      <c r="K64" s="56">
        <v>1</v>
      </c>
      <c r="L64" s="56">
        <v>3</v>
      </c>
      <c r="M64" s="56">
        <v>2</v>
      </c>
      <c r="N64" s="56">
        <v>5</v>
      </c>
      <c r="O64" s="56">
        <v>5</v>
      </c>
      <c r="P64" s="56">
        <v>3</v>
      </c>
      <c r="Q64" s="56">
        <v>2</v>
      </c>
      <c r="R64" s="56">
        <v>2</v>
      </c>
      <c r="S64" s="56">
        <v>1</v>
      </c>
      <c r="T64" s="56">
        <v>3</v>
      </c>
      <c r="U64" s="56">
        <v>5</v>
      </c>
      <c r="V64" s="56">
        <v>5</v>
      </c>
      <c r="W64" s="56">
        <v>3</v>
      </c>
      <c r="X64" s="56">
        <v>3</v>
      </c>
      <c r="Y64" s="56">
        <v>4</v>
      </c>
      <c r="Z64" s="56">
        <v>4</v>
      </c>
      <c r="AA64" s="58">
        <v>1</v>
      </c>
      <c r="AB64" s="56">
        <v>3</v>
      </c>
      <c r="AC64" s="56">
        <v>4</v>
      </c>
      <c r="AD64" s="56">
        <v>3</v>
      </c>
      <c r="AE64" s="56">
        <v>4</v>
      </c>
      <c r="AF64" s="56">
        <v>5</v>
      </c>
      <c r="AG64" s="56">
        <v>5</v>
      </c>
      <c r="AH64" s="56">
        <v>5</v>
      </c>
      <c r="AI64" s="56">
        <v>5</v>
      </c>
      <c r="AJ64" s="56">
        <v>5</v>
      </c>
      <c r="AK64" s="56">
        <v>2</v>
      </c>
      <c r="AL64" s="56">
        <v>5</v>
      </c>
      <c r="AM64" s="56">
        <v>2</v>
      </c>
      <c r="AN64" s="56">
        <v>5</v>
      </c>
      <c r="AO64" s="61">
        <f>IF(SUM(บันทึกข้อมูล!E64:L64)=0,"",SUM(บันทึกข้อมูล!E64:L64))</f>
        <v>24</v>
      </c>
      <c r="AP64" s="61">
        <f>IF(SUM(บันทึกข้อมูล!M64:T64)=0,"",SUM(บันทึกข้อมูล!M64:T64))</f>
        <v>23</v>
      </c>
      <c r="AQ64" s="61">
        <f>IF(SUM(บันทึกข้อมูล!U64:AA64)=0,"",SUM(บันทึกข้อมูล!U64:AA64))</f>
        <v>25</v>
      </c>
      <c r="AR64" s="61">
        <f>IF(SUM(บันทึกข้อมูล!AB64:AD64)=0,"",SUM(บันทึกข้อมูล!AD64:AD64))</f>
        <v>3</v>
      </c>
      <c r="AS64" s="61">
        <f>IF(SUM(บันทึกข้อมูล!AE64:AG64)=0,"",SUM(บันทึกข้อมูล!AE64:AG64))</f>
        <v>14</v>
      </c>
      <c r="AT64" s="61">
        <f>IF(SUM(บันทึกข้อมูล!AH64:AI64)=0,"",SUM(บันทึกข้อมูล!AH64:AI64))</f>
        <v>10</v>
      </c>
      <c r="AU64" s="61">
        <f>IF(SUM(บันทึกข้อมูล!AJ64:AJ64)=0,"",SUM(บันทึกข้อมูล!AJ64:AJ64))</f>
        <v>5</v>
      </c>
      <c r="AV64" s="61">
        <f>IF(SUM(บันทึกข้อมูล!AK64:AN64)=0,"",SUM(บันทึกข้อมูล!AK64:AN64))</f>
        <v>14</v>
      </c>
      <c r="AW64" s="61">
        <f>IF(SUM(บันทึกข้อมูล!U64:AN64)=0,"",SUM(บันทึกข้อมูล!U64:AN64))</f>
        <v>78</v>
      </c>
    </row>
    <row r="65" spans="1:49" ht="15" thickBot="1">
      <c r="A65" s="55">
        <v>1</v>
      </c>
      <c r="B65" s="55">
        <v>1</v>
      </c>
      <c r="C65" s="55">
        <v>1</v>
      </c>
      <c r="D65" s="55">
        <v>3</v>
      </c>
      <c r="E65" s="56">
        <v>3</v>
      </c>
      <c r="F65" s="56">
        <v>4</v>
      </c>
      <c r="G65" s="56">
        <v>4</v>
      </c>
      <c r="H65" s="56">
        <v>3</v>
      </c>
      <c r="I65" s="56">
        <v>2</v>
      </c>
      <c r="J65" s="56">
        <v>4</v>
      </c>
      <c r="K65" s="56">
        <v>4</v>
      </c>
      <c r="L65" s="56">
        <v>2</v>
      </c>
      <c r="M65" s="56">
        <v>1</v>
      </c>
      <c r="N65" s="56">
        <v>5</v>
      </c>
      <c r="O65" s="56">
        <v>5</v>
      </c>
      <c r="P65" s="56">
        <v>5</v>
      </c>
      <c r="Q65" s="56">
        <v>5</v>
      </c>
      <c r="R65" s="56">
        <v>5</v>
      </c>
      <c r="S65" s="56">
        <v>4</v>
      </c>
      <c r="T65" s="56">
        <v>4</v>
      </c>
      <c r="U65" s="56">
        <v>3</v>
      </c>
      <c r="V65" s="56">
        <v>2</v>
      </c>
      <c r="W65" s="56">
        <v>4</v>
      </c>
      <c r="X65" s="56">
        <v>4</v>
      </c>
      <c r="Y65" s="56">
        <v>4</v>
      </c>
      <c r="Z65" s="56">
        <v>4</v>
      </c>
      <c r="AA65" s="58">
        <v>4</v>
      </c>
      <c r="AB65" s="56">
        <v>3</v>
      </c>
      <c r="AC65" s="56">
        <v>2</v>
      </c>
      <c r="AD65" s="56">
        <v>3</v>
      </c>
      <c r="AE65" s="56">
        <v>2</v>
      </c>
      <c r="AF65" s="56">
        <v>3</v>
      </c>
      <c r="AG65" s="56">
        <v>2</v>
      </c>
      <c r="AH65" s="56">
        <v>5</v>
      </c>
      <c r="AI65" s="56">
        <v>5</v>
      </c>
      <c r="AJ65" s="56">
        <v>4</v>
      </c>
      <c r="AK65" s="56">
        <v>3</v>
      </c>
      <c r="AL65" s="56">
        <v>4</v>
      </c>
      <c r="AM65" s="56">
        <v>5</v>
      </c>
      <c r="AN65" s="56">
        <v>5</v>
      </c>
      <c r="AO65" s="61">
        <f>IF(SUM(บันทึกข้อมูล!E65:L65)=0,"",SUM(บันทึกข้อมูล!E65:L65))</f>
        <v>26</v>
      </c>
      <c r="AP65" s="61">
        <f>IF(SUM(บันทึกข้อมูล!M65:T65)=0,"",SUM(บันทึกข้อมูล!M65:T65))</f>
        <v>34</v>
      </c>
      <c r="AQ65" s="61">
        <f>IF(SUM(บันทึกข้อมูล!U65:AA65)=0,"",SUM(บันทึกข้อมูล!U65:AA65))</f>
        <v>25</v>
      </c>
      <c r="AR65" s="61">
        <f>IF(SUM(บันทึกข้อมูล!AB65:AD65)=0,"",SUM(บันทึกข้อมูล!AD65:AD65))</f>
        <v>3</v>
      </c>
      <c r="AS65" s="61">
        <f>IF(SUM(บันทึกข้อมูล!AE65:AG65)=0,"",SUM(บันทึกข้อมูล!AE65:AG65))</f>
        <v>7</v>
      </c>
      <c r="AT65" s="61">
        <f>IF(SUM(บันทึกข้อมูล!AH65:AI65)=0,"",SUM(บันทึกข้อมูล!AH65:AI65))</f>
        <v>10</v>
      </c>
      <c r="AU65" s="61">
        <f>IF(SUM(บันทึกข้อมูล!AJ65:AJ65)=0,"",SUM(บันทึกข้อมูล!AJ65:AJ65))</f>
        <v>4</v>
      </c>
      <c r="AV65" s="61">
        <f>IF(SUM(บันทึกข้อมูล!AK65:AN65)=0,"",SUM(บันทึกข้อมูล!AK65:AN65))</f>
        <v>17</v>
      </c>
      <c r="AW65" s="61">
        <f>IF(SUM(บันทึกข้อมูล!U65:AN65)=0,"",SUM(บันทึกข้อมูล!U65:AN65))</f>
        <v>71</v>
      </c>
    </row>
    <row r="66" spans="1:49" ht="15" thickBot="1">
      <c r="A66" s="55">
        <v>1</v>
      </c>
      <c r="B66" s="55">
        <v>2</v>
      </c>
      <c r="C66" s="55">
        <v>4</v>
      </c>
      <c r="D66" s="55">
        <v>3</v>
      </c>
      <c r="E66" s="56">
        <v>5</v>
      </c>
      <c r="F66" s="56">
        <v>4</v>
      </c>
      <c r="G66" s="56">
        <v>4</v>
      </c>
      <c r="H66" s="56">
        <v>4</v>
      </c>
      <c r="I66" s="56">
        <v>3</v>
      </c>
      <c r="J66" s="56">
        <v>4</v>
      </c>
      <c r="K66" s="56">
        <v>3</v>
      </c>
      <c r="L66" s="56">
        <v>2</v>
      </c>
      <c r="M66" s="56">
        <v>3</v>
      </c>
      <c r="N66" s="56">
        <v>4</v>
      </c>
      <c r="O66" s="56">
        <v>4</v>
      </c>
      <c r="P66" s="56">
        <v>3</v>
      </c>
      <c r="Q66" s="56">
        <v>4</v>
      </c>
      <c r="R66" s="56">
        <v>3</v>
      </c>
      <c r="S66" s="56">
        <v>3</v>
      </c>
      <c r="T66" s="56">
        <v>3</v>
      </c>
      <c r="U66" s="56">
        <v>4</v>
      </c>
      <c r="V66" s="56">
        <v>4</v>
      </c>
      <c r="W66" s="56">
        <v>2</v>
      </c>
      <c r="X66" s="56">
        <v>2</v>
      </c>
      <c r="Y66" s="56">
        <v>2</v>
      </c>
      <c r="Z66" s="56">
        <v>3</v>
      </c>
      <c r="AA66" s="58">
        <v>3</v>
      </c>
      <c r="AB66" s="56">
        <v>3</v>
      </c>
      <c r="AC66" s="56">
        <v>4</v>
      </c>
      <c r="AD66" s="56">
        <v>2</v>
      </c>
      <c r="AE66" s="56">
        <v>3</v>
      </c>
      <c r="AF66" s="56">
        <v>2</v>
      </c>
      <c r="AG66" s="56">
        <v>3</v>
      </c>
      <c r="AH66" s="56">
        <v>5</v>
      </c>
      <c r="AI66" s="56">
        <v>2</v>
      </c>
      <c r="AJ66" s="56">
        <v>5</v>
      </c>
      <c r="AK66" s="56">
        <v>5</v>
      </c>
      <c r="AL66" s="56">
        <v>4</v>
      </c>
      <c r="AM66" s="56">
        <v>4</v>
      </c>
      <c r="AN66" s="56">
        <v>3</v>
      </c>
      <c r="AO66" s="61">
        <f>IF(SUM(บันทึกข้อมูล!E66:L66)=0,"",SUM(บันทึกข้อมูล!E66:L66))</f>
        <v>29</v>
      </c>
      <c r="AP66" s="61">
        <f>IF(SUM(บันทึกข้อมูล!M66:T66)=0,"",SUM(บันทึกข้อมูล!M66:T66))</f>
        <v>27</v>
      </c>
      <c r="AQ66" s="61">
        <f>IF(SUM(บันทึกข้อมูล!U66:AA66)=0,"",SUM(บันทึกข้อมูล!U66:AA66))</f>
        <v>20</v>
      </c>
      <c r="AR66" s="61">
        <f>IF(SUM(บันทึกข้อมูล!AB66:AD66)=0,"",SUM(บันทึกข้อมูล!AD66:AD66))</f>
        <v>2</v>
      </c>
      <c r="AS66" s="61">
        <f>IF(SUM(บันทึกข้อมูล!AE66:AG66)=0,"",SUM(บันทึกข้อมูล!AE66:AG66))</f>
        <v>8</v>
      </c>
      <c r="AT66" s="61">
        <f>IF(SUM(บันทึกข้อมูล!AH66:AI66)=0,"",SUM(บันทึกข้อมูล!AH66:AI66))</f>
        <v>7</v>
      </c>
      <c r="AU66" s="61">
        <f>IF(SUM(บันทึกข้อมูล!AJ66:AJ66)=0,"",SUM(บันทึกข้อมูล!AJ66:AJ66))</f>
        <v>5</v>
      </c>
      <c r="AV66" s="61">
        <f>IF(SUM(บันทึกข้อมูล!AK66:AN66)=0,"",SUM(บันทึกข้อมูล!AK66:AN66))</f>
        <v>16</v>
      </c>
      <c r="AW66" s="61">
        <f>IF(SUM(บันทึกข้อมูล!U66:AN66)=0,"",SUM(บันทึกข้อมูล!U66:AN66))</f>
        <v>65</v>
      </c>
    </row>
    <row r="67" spans="1:49" ht="15" thickBot="1">
      <c r="A67" s="55">
        <v>1</v>
      </c>
      <c r="B67" s="55">
        <v>2</v>
      </c>
      <c r="C67" s="55">
        <v>1</v>
      </c>
      <c r="D67" s="55">
        <v>3</v>
      </c>
      <c r="E67" s="56">
        <v>2</v>
      </c>
      <c r="F67" s="56">
        <v>3</v>
      </c>
      <c r="G67" s="56">
        <v>2</v>
      </c>
      <c r="H67" s="56">
        <v>2</v>
      </c>
      <c r="I67" s="56">
        <v>4</v>
      </c>
      <c r="J67" s="56">
        <v>2</v>
      </c>
      <c r="K67" s="56">
        <v>3</v>
      </c>
      <c r="L67" s="56">
        <v>4</v>
      </c>
      <c r="M67" s="56">
        <v>3</v>
      </c>
      <c r="N67" s="56">
        <v>4</v>
      </c>
      <c r="O67" s="56">
        <v>4</v>
      </c>
      <c r="P67" s="56">
        <v>4</v>
      </c>
      <c r="Q67" s="56">
        <v>4</v>
      </c>
      <c r="R67" s="56">
        <v>3</v>
      </c>
      <c r="S67" s="56">
        <v>3</v>
      </c>
      <c r="T67" s="56">
        <v>3</v>
      </c>
      <c r="U67" s="56">
        <v>2</v>
      </c>
      <c r="V67" s="56">
        <v>2</v>
      </c>
      <c r="W67" s="56">
        <v>3</v>
      </c>
      <c r="X67" s="56">
        <v>4</v>
      </c>
      <c r="Y67" s="56">
        <v>3</v>
      </c>
      <c r="Z67" s="56">
        <v>4</v>
      </c>
      <c r="AA67" s="58">
        <v>3</v>
      </c>
      <c r="AB67" s="56">
        <v>3</v>
      </c>
      <c r="AC67" s="56">
        <v>3</v>
      </c>
      <c r="AD67" s="56">
        <v>2</v>
      </c>
      <c r="AE67" s="56">
        <v>3</v>
      </c>
      <c r="AF67" s="56">
        <v>3</v>
      </c>
      <c r="AG67" s="56">
        <v>2</v>
      </c>
      <c r="AH67" s="56">
        <v>5</v>
      </c>
      <c r="AI67" s="56">
        <v>5</v>
      </c>
      <c r="AJ67" s="56">
        <v>4</v>
      </c>
      <c r="AK67" s="56">
        <v>4</v>
      </c>
      <c r="AL67" s="56">
        <v>4</v>
      </c>
      <c r="AM67" s="56">
        <v>3</v>
      </c>
      <c r="AN67" s="56">
        <v>4</v>
      </c>
      <c r="AO67" s="61">
        <f>IF(SUM(บันทึกข้อมูล!E67:L67)=0,"",SUM(บันทึกข้อมูล!E67:L67))</f>
        <v>22</v>
      </c>
      <c r="AP67" s="61">
        <f>IF(SUM(บันทึกข้อมูล!M67:T67)=0,"",SUM(บันทึกข้อมูล!M67:T67))</f>
        <v>28</v>
      </c>
      <c r="AQ67" s="61">
        <f>IF(SUM(บันทึกข้อมูล!U67:AA67)=0,"",SUM(บันทึกข้อมูล!U67:AA67))</f>
        <v>21</v>
      </c>
      <c r="AR67" s="61">
        <f>IF(SUM(บันทึกข้อมูล!AB67:AD67)=0,"",SUM(บันทึกข้อมูล!AD67:AD67))</f>
        <v>2</v>
      </c>
      <c r="AS67" s="61">
        <f>IF(SUM(บันทึกข้อมูล!AE67:AG67)=0,"",SUM(บันทึกข้อมูล!AE67:AG67))</f>
        <v>8</v>
      </c>
      <c r="AT67" s="61">
        <f>IF(SUM(บันทึกข้อมูล!AH67:AI67)=0,"",SUM(บันทึกข้อมูล!AH67:AI67))</f>
        <v>10</v>
      </c>
      <c r="AU67" s="61">
        <f>IF(SUM(บันทึกข้อมูล!AJ67:AJ67)=0,"",SUM(บันทึกข้อมูล!AJ67:AJ67))</f>
        <v>4</v>
      </c>
      <c r="AV67" s="61">
        <f>IF(SUM(บันทึกข้อมูล!AK67:AN67)=0,"",SUM(บันทึกข้อมูล!AK67:AN67))</f>
        <v>15</v>
      </c>
      <c r="AW67" s="61">
        <f>IF(SUM(บันทึกข้อมูล!U67:AN67)=0,"",SUM(บันทึกข้อมูล!U67:AN67))</f>
        <v>66</v>
      </c>
    </row>
    <row r="68" spans="1:49" ht="15" thickBot="1">
      <c r="A68" s="55">
        <v>1</v>
      </c>
      <c r="B68" s="55">
        <v>1</v>
      </c>
      <c r="C68" s="55">
        <v>1</v>
      </c>
      <c r="D68" s="55">
        <v>3</v>
      </c>
      <c r="E68" s="56">
        <v>5</v>
      </c>
      <c r="F68" s="56">
        <v>5</v>
      </c>
      <c r="G68" s="56">
        <v>5</v>
      </c>
      <c r="H68" s="56">
        <v>5</v>
      </c>
      <c r="I68" s="56">
        <v>5</v>
      </c>
      <c r="J68" s="56">
        <v>5</v>
      </c>
      <c r="K68" s="56">
        <v>1</v>
      </c>
      <c r="L68" s="56">
        <v>1</v>
      </c>
      <c r="M68" s="56">
        <v>5</v>
      </c>
      <c r="N68" s="56">
        <v>5</v>
      </c>
      <c r="O68" s="56">
        <v>5</v>
      </c>
      <c r="P68" s="56">
        <v>5</v>
      </c>
      <c r="Q68" s="56">
        <v>5</v>
      </c>
      <c r="R68" s="56">
        <v>5</v>
      </c>
      <c r="S68" s="56">
        <v>5</v>
      </c>
      <c r="T68" s="56">
        <v>5</v>
      </c>
      <c r="U68" s="56">
        <v>5</v>
      </c>
      <c r="V68" s="56">
        <v>5</v>
      </c>
      <c r="W68" s="56">
        <v>5</v>
      </c>
      <c r="X68" s="56">
        <v>5</v>
      </c>
      <c r="Y68" s="56">
        <v>5</v>
      </c>
      <c r="Z68" s="56">
        <v>5</v>
      </c>
      <c r="AA68" s="58">
        <v>5</v>
      </c>
      <c r="AB68" s="56">
        <v>5</v>
      </c>
      <c r="AC68" s="56">
        <v>5</v>
      </c>
      <c r="AD68" s="56">
        <v>5</v>
      </c>
      <c r="AE68" s="56">
        <v>5</v>
      </c>
      <c r="AF68" s="56">
        <v>5</v>
      </c>
      <c r="AG68" s="56">
        <v>5</v>
      </c>
      <c r="AH68" s="56">
        <v>5</v>
      </c>
      <c r="AI68" s="56">
        <v>5</v>
      </c>
      <c r="AJ68" s="56">
        <v>5</v>
      </c>
      <c r="AK68" s="56">
        <v>5</v>
      </c>
      <c r="AL68" s="56">
        <v>5</v>
      </c>
      <c r="AM68" s="56">
        <v>5</v>
      </c>
      <c r="AN68" s="56">
        <v>5</v>
      </c>
      <c r="AO68" s="61">
        <f>IF(SUM(บันทึกข้อมูล!E68:L68)=0,"",SUM(บันทึกข้อมูล!E68:L68))</f>
        <v>32</v>
      </c>
      <c r="AP68" s="61">
        <f>IF(SUM(บันทึกข้อมูล!M68:T68)=0,"",SUM(บันทึกข้อมูล!M68:T68))</f>
        <v>40</v>
      </c>
      <c r="AQ68" s="61">
        <f>IF(SUM(บันทึกข้อมูล!U68:AA68)=0,"",SUM(บันทึกข้อมูล!U68:AA68))</f>
        <v>35</v>
      </c>
      <c r="AR68" s="61">
        <f>IF(SUM(บันทึกข้อมูล!AB68:AD68)=0,"",SUM(บันทึกข้อมูล!AD68:AD68))</f>
        <v>5</v>
      </c>
      <c r="AS68" s="61">
        <f>IF(SUM(บันทึกข้อมูล!AE68:AG68)=0,"",SUM(บันทึกข้อมูล!AE68:AG68))</f>
        <v>15</v>
      </c>
      <c r="AT68" s="61">
        <f>IF(SUM(บันทึกข้อมูล!AH68:AI68)=0,"",SUM(บันทึกข้อมูล!AH68:AI68))</f>
        <v>10</v>
      </c>
      <c r="AU68" s="61">
        <f>IF(SUM(บันทึกข้อมูล!AJ68:AJ68)=0,"",SUM(บันทึกข้อมูล!AJ68:AJ68))</f>
        <v>5</v>
      </c>
      <c r="AV68" s="61">
        <f>IF(SUM(บันทึกข้อมูล!AK68:AN68)=0,"",SUM(บันทึกข้อมูล!AK68:AN68))</f>
        <v>20</v>
      </c>
      <c r="AW68" s="61">
        <f>IF(SUM(บันทึกข้อมูล!U68:AN68)=0,"",SUM(บันทึกข้อมูล!U68:AN68))</f>
        <v>100</v>
      </c>
    </row>
    <row r="69" spans="1:49" ht="15" thickBot="1">
      <c r="A69" s="55">
        <v>2</v>
      </c>
      <c r="B69" s="55">
        <v>2</v>
      </c>
      <c r="C69" s="55">
        <v>2</v>
      </c>
      <c r="D69" s="55">
        <v>3</v>
      </c>
      <c r="E69" s="56">
        <v>5</v>
      </c>
      <c r="F69" s="56">
        <v>5</v>
      </c>
      <c r="G69" s="56">
        <v>5</v>
      </c>
      <c r="H69" s="56">
        <v>5</v>
      </c>
      <c r="I69" s="56">
        <v>5</v>
      </c>
      <c r="J69" s="56">
        <v>5</v>
      </c>
      <c r="K69" s="56">
        <v>1</v>
      </c>
      <c r="L69" s="56">
        <v>1</v>
      </c>
      <c r="M69" s="56">
        <v>5</v>
      </c>
      <c r="N69" s="56">
        <v>5</v>
      </c>
      <c r="O69" s="56">
        <v>5</v>
      </c>
      <c r="P69" s="56">
        <v>5</v>
      </c>
      <c r="Q69" s="56">
        <v>5</v>
      </c>
      <c r="R69" s="56">
        <v>5</v>
      </c>
      <c r="S69" s="56">
        <v>5</v>
      </c>
      <c r="T69" s="56">
        <v>5</v>
      </c>
      <c r="U69" s="56">
        <v>5</v>
      </c>
      <c r="V69" s="56">
        <v>5</v>
      </c>
      <c r="W69" s="56">
        <v>5</v>
      </c>
      <c r="X69" s="56">
        <v>5</v>
      </c>
      <c r="Y69" s="56">
        <v>5</v>
      </c>
      <c r="Z69" s="56">
        <v>5</v>
      </c>
      <c r="AA69" s="58">
        <v>5</v>
      </c>
      <c r="AB69" s="56">
        <v>5</v>
      </c>
      <c r="AC69" s="56">
        <v>5</v>
      </c>
      <c r="AD69" s="56">
        <v>5</v>
      </c>
      <c r="AE69" s="56">
        <v>5</v>
      </c>
      <c r="AF69" s="56">
        <v>5</v>
      </c>
      <c r="AG69" s="56">
        <v>5</v>
      </c>
      <c r="AH69" s="56">
        <v>5</v>
      </c>
      <c r="AI69" s="56">
        <v>5</v>
      </c>
      <c r="AJ69" s="56">
        <v>5</v>
      </c>
      <c r="AK69" s="56">
        <v>5</v>
      </c>
      <c r="AL69" s="56">
        <v>5</v>
      </c>
      <c r="AM69" s="56">
        <v>5</v>
      </c>
      <c r="AN69" s="56">
        <v>5</v>
      </c>
      <c r="AO69" s="61">
        <f>IF(SUM(บันทึกข้อมูล!E69:L69)=0,"",SUM(บันทึกข้อมูล!E69:L69))</f>
        <v>32</v>
      </c>
      <c r="AP69" s="61">
        <f>IF(SUM(บันทึกข้อมูล!M69:T69)=0,"",SUM(บันทึกข้อมูล!M69:T69))</f>
        <v>40</v>
      </c>
      <c r="AQ69" s="61">
        <f>IF(SUM(บันทึกข้อมูล!U69:AA69)=0,"",SUM(บันทึกข้อมูล!U69:AA69))</f>
        <v>35</v>
      </c>
      <c r="AR69" s="61">
        <f>IF(SUM(บันทึกข้อมูล!AB69:AD69)=0,"",SUM(บันทึกข้อมูล!AD69:AD69))</f>
        <v>5</v>
      </c>
      <c r="AS69" s="61">
        <f>IF(SUM(บันทึกข้อมูล!AE69:AG69)=0,"",SUM(บันทึกข้อมูล!AE69:AG69))</f>
        <v>15</v>
      </c>
      <c r="AT69" s="61">
        <f>IF(SUM(บันทึกข้อมูล!AH69:AI69)=0,"",SUM(บันทึกข้อมูล!AH69:AI69))</f>
        <v>10</v>
      </c>
      <c r="AU69" s="61">
        <f>IF(SUM(บันทึกข้อมูล!AJ69:AJ69)=0,"",SUM(บันทึกข้อมูล!AJ69:AJ69))</f>
        <v>5</v>
      </c>
      <c r="AV69" s="61">
        <f>IF(SUM(บันทึกข้อมูล!AK69:AN69)=0,"",SUM(บันทึกข้อมูล!AK69:AN69))</f>
        <v>20</v>
      </c>
      <c r="AW69" s="61">
        <f>IF(SUM(บันทึกข้อมูล!U69:AN69)=0,"",SUM(บันทึกข้อมูล!U69:AN69))</f>
        <v>100</v>
      </c>
    </row>
    <row r="70" spans="1:49" ht="15" thickBot="1">
      <c r="A70" s="55">
        <v>2</v>
      </c>
      <c r="B70" s="55">
        <v>3</v>
      </c>
      <c r="C70" s="55">
        <v>3</v>
      </c>
      <c r="D70" s="55">
        <v>3</v>
      </c>
      <c r="E70" s="56">
        <v>5</v>
      </c>
      <c r="F70" s="56">
        <v>5</v>
      </c>
      <c r="G70" s="56">
        <v>5</v>
      </c>
      <c r="H70" s="56">
        <v>5</v>
      </c>
      <c r="I70" s="56">
        <v>5</v>
      </c>
      <c r="J70" s="56">
        <v>5</v>
      </c>
      <c r="K70" s="56">
        <v>1</v>
      </c>
      <c r="L70" s="56">
        <v>1</v>
      </c>
      <c r="M70" s="56">
        <v>5</v>
      </c>
      <c r="N70" s="56">
        <v>5</v>
      </c>
      <c r="O70" s="56">
        <v>5</v>
      </c>
      <c r="P70" s="56">
        <v>5</v>
      </c>
      <c r="Q70" s="56">
        <v>5</v>
      </c>
      <c r="R70" s="56">
        <v>5</v>
      </c>
      <c r="S70" s="56">
        <v>5</v>
      </c>
      <c r="T70" s="56">
        <v>5</v>
      </c>
      <c r="U70" s="56">
        <v>5</v>
      </c>
      <c r="V70" s="56">
        <v>5</v>
      </c>
      <c r="W70" s="56">
        <v>5</v>
      </c>
      <c r="X70" s="56">
        <v>5</v>
      </c>
      <c r="Y70" s="56">
        <v>5</v>
      </c>
      <c r="Z70" s="56">
        <v>5</v>
      </c>
      <c r="AA70" s="58">
        <v>5</v>
      </c>
      <c r="AB70" s="56">
        <v>5</v>
      </c>
      <c r="AC70" s="56">
        <v>5</v>
      </c>
      <c r="AD70" s="56">
        <v>5</v>
      </c>
      <c r="AE70" s="56">
        <v>5</v>
      </c>
      <c r="AF70" s="56">
        <v>5</v>
      </c>
      <c r="AG70" s="56">
        <v>5</v>
      </c>
      <c r="AH70" s="56">
        <v>5</v>
      </c>
      <c r="AI70" s="56">
        <v>5</v>
      </c>
      <c r="AJ70" s="56">
        <v>5</v>
      </c>
      <c r="AK70" s="56">
        <v>5</v>
      </c>
      <c r="AL70" s="56">
        <v>5</v>
      </c>
      <c r="AM70" s="56">
        <v>5</v>
      </c>
      <c r="AN70" s="56">
        <v>5</v>
      </c>
      <c r="AO70" s="61">
        <f>IF(SUM(บันทึกข้อมูล!E70:L70)=0,"",SUM(บันทึกข้อมูล!E70:L70))</f>
        <v>32</v>
      </c>
      <c r="AP70" s="61">
        <f>IF(SUM(บันทึกข้อมูล!M70:T70)=0,"",SUM(บันทึกข้อมูล!M70:T70))</f>
        <v>40</v>
      </c>
      <c r="AQ70" s="61">
        <f>IF(SUM(บันทึกข้อมูล!U70:AA70)=0,"",SUM(บันทึกข้อมูล!U70:AA70))</f>
        <v>35</v>
      </c>
      <c r="AR70" s="61">
        <f>IF(SUM(บันทึกข้อมูล!AB70:AD70)=0,"",SUM(บันทึกข้อมูล!AD70:AD70))</f>
        <v>5</v>
      </c>
      <c r="AS70" s="61">
        <f>IF(SUM(บันทึกข้อมูล!AE70:AG70)=0,"",SUM(บันทึกข้อมูล!AE70:AG70))</f>
        <v>15</v>
      </c>
      <c r="AT70" s="61">
        <f>IF(SUM(บันทึกข้อมูล!AH70:AI70)=0,"",SUM(บันทึกข้อมูล!AH70:AI70))</f>
        <v>10</v>
      </c>
      <c r="AU70" s="61">
        <f>IF(SUM(บันทึกข้อมูล!AJ70:AJ70)=0,"",SUM(บันทึกข้อมูล!AJ70:AJ70))</f>
        <v>5</v>
      </c>
      <c r="AV70" s="61">
        <f>IF(SUM(บันทึกข้อมูล!AK70:AN70)=0,"",SUM(บันทึกข้อมูล!AK70:AN70))</f>
        <v>20</v>
      </c>
      <c r="AW70" s="61">
        <f>IF(SUM(บันทึกข้อมูล!U70:AN70)=0,"",SUM(บันทึกข้อมูล!U70:AN70))</f>
        <v>100</v>
      </c>
    </row>
    <row r="71" spans="1:49" ht="15" thickBot="1">
      <c r="A71" s="55">
        <v>1</v>
      </c>
      <c r="B71" s="55">
        <v>3</v>
      </c>
      <c r="C71" s="55">
        <v>3</v>
      </c>
      <c r="D71" s="55">
        <v>3</v>
      </c>
      <c r="E71" s="56">
        <v>5</v>
      </c>
      <c r="F71" s="56">
        <v>5</v>
      </c>
      <c r="G71" s="56">
        <v>5</v>
      </c>
      <c r="H71" s="56">
        <v>5</v>
      </c>
      <c r="I71" s="56">
        <v>5</v>
      </c>
      <c r="J71" s="56">
        <v>5</v>
      </c>
      <c r="K71" s="56">
        <v>1</v>
      </c>
      <c r="L71" s="56">
        <v>1</v>
      </c>
      <c r="M71" s="56">
        <v>5</v>
      </c>
      <c r="N71" s="56">
        <v>5</v>
      </c>
      <c r="O71" s="56">
        <v>5</v>
      </c>
      <c r="P71" s="56">
        <v>5</v>
      </c>
      <c r="Q71" s="56">
        <v>5</v>
      </c>
      <c r="R71" s="56">
        <v>5</v>
      </c>
      <c r="S71" s="56">
        <v>5</v>
      </c>
      <c r="T71" s="56">
        <v>5</v>
      </c>
      <c r="U71" s="56">
        <v>5</v>
      </c>
      <c r="V71" s="56">
        <v>5</v>
      </c>
      <c r="W71" s="56">
        <v>5</v>
      </c>
      <c r="X71" s="56">
        <v>5</v>
      </c>
      <c r="Y71" s="56">
        <v>5</v>
      </c>
      <c r="Z71" s="56">
        <v>5</v>
      </c>
      <c r="AA71" s="58">
        <v>5</v>
      </c>
      <c r="AB71" s="56">
        <v>5</v>
      </c>
      <c r="AC71" s="56">
        <v>5</v>
      </c>
      <c r="AD71" s="56">
        <v>5</v>
      </c>
      <c r="AE71" s="56">
        <v>5</v>
      </c>
      <c r="AF71" s="56">
        <v>5</v>
      </c>
      <c r="AG71" s="56">
        <v>5</v>
      </c>
      <c r="AH71" s="56">
        <v>5</v>
      </c>
      <c r="AI71" s="56">
        <v>5</v>
      </c>
      <c r="AJ71" s="56">
        <v>5</v>
      </c>
      <c r="AK71" s="56">
        <v>5</v>
      </c>
      <c r="AL71" s="56">
        <v>5</v>
      </c>
      <c r="AM71" s="56">
        <v>5</v>
      </c>
      <c r="AN71" s="56">
        <v>5</v>
      </c>
      <c r="AO71" s="61">
        <f>IF(SUM(บันทึกข้อมูล!E71:L71)=0,"",SUM(บันทึกข้อมูล!E71:L71))</f>
        <v>32</v>
      </c>
      <c r="AP71" s="61">
        <f>IF(SUM(บันทึกข้อมูล!M71:T71)=0,"",SUM(บันทึกข้อมูล!M71:T71))</f>
        <v>40</v>
      </c>
      <c r="AQ71" s="61">
        <f>IF(SUM(บันทึกข้อมูล!U71:AA71)=0,"",SUM(บันทึกข้อมูล!U71:AA71))</f>
        <v>35</v>
      </c>
      <c r="AR71" s="61">
        <f>IF(SUM(บันทึกข้อมูล!AB71:AD71)=0,"",SUM(บันทึกข้อมูล!AD71:AD71))</f>
        <v>5</v>
      </c>
      <c r="AS71" s="61">
        <f>IF(SUM(บันทึกข้อมูล!AE71:AG71)=0,"",SUM(บันทึกข้อมูล!AE71:AG71))</f>
        <v>15</v>
      </c>
      <c r="AT71" s="61">
        <f>IF(SUM(บันทึกข้อมูล!AH71:AI71)=0,"",SUM(บันทึกข้อมูล!AH71:AI71))</f>
        <v>10</v>
      </c>
      <c r="AU71" s="61">
        <f>IF(SUM(บันทึกข้อมูล!AJ71:AJ71)=0,"",SUM(บันทึกข้อมูล!AJ71:AJ71))</f>
        <v>5</v>
      </c>
      <c r="AV71" s="61">
        <f>IF(SUM(บันทึกข้อมูล!AK71:AN71)=0,"",SUM(บันทึกข้อมูล!AK71:AN71))</f>
        <v>20</v>
      </c>
      <c r="AW71" s="61">
        <f>IF(SUM(บันทึกข้อมูล!U71:AN71)=0,"",SUM(บันทึกข้อมูล!U71:AN71))</f>
        <v>100</v>
      </c>
    </row>
    <row r="72" spans="1:49" ht="15" thickBot="1">
      <c r="A72" s="55">
        <v>2</v>
      </c>
      <c r="B72" s="55">
        <v>3</v>
      </c>
      <c r="C72" s="55">
        <v>3</v>
      </c>
      <c r="D72" s="55">
        <v>3</v>
      </c>
      <c r="E72" s="56">
        <v>5</v>
      </c>
      <c r="F72" s="56">
        <v>5</v>
      </c>
      <c r="G72" s="56">
        <v>5</v>
      </c>
      <c r="H72" s="56">
        <v>5</v>
      </c>
      <c r="I72" s="56">
        <v>5</v>
      </c>
      <c r="J72" s="56">
        <v>5</v>
      </c>
      <c r="K72" s="56">
        <v>1</v>
      </c>
      <c r="L72" s="56">
        <v>1</v>
      </c>
      <c r="M72" s="56">
        <v>5</v>
      </c>
      <c r="N72" s="56">
        <v>5</v>
      </c>
      <c r="O72" s="56">
        <v>5</v>
      </c>
      <c r="P72" s="56">
        <v>5</v>
      </c>
      <c r="Q72" s="56">
        <v>5</v>
      </c>
      <c r="R72" s="56">
        <v>5</v>
      </c>
      <c r="S72" s="56">
        <v>5</v>
      </c>
      <c r="T72" s="56">
        <v>5</v>
      </c>
      <c r="U72" s="56">
        <v>5</v>
      </c>
      <c r="V72" s="56">
        <v>5</v>
      </c>
      <c r="W72" s="56">
        <v>5</v>
      </c>
      <c r="X72" s="56">
        <v>5</v>
      </c>
      <c r="Y72" s="56">
        <v>5</v>
      </c>
      <c r="Z72" s="56">
        <v>5</v>
      </c>
      <c r="AA72" s="58">
        <v>5</v>
      </c>
      <c r="AB72" s="56">
        <v>5</v>
      </c>
      <c r="AC72" s="56">
        <v>5</v>
      </c>
      <c r="AD72" s="56">
        <v>5</v>
      </c>
      <c r="AE72" s="56">
        <v>5</v>
      </c>
      <c r="AF72" s="56">
        <v>5</v>
      </c>
      <c r="AG72" s="56">
        <v>5</v>
      </c>
      <c r="AH72" s="56">
        <v>5</v>
      </c>
      <c r="AI72" s="56">
        <v>5</v>
      </c>
      <c r="AJ72" s="56">
        <v>5</v>
      </c>
      <c r="AK72" s="56">
        <v>5</v>
      </c>
      <c r="AL72" s="56">
        <v>5</v>
      </c>
      <c r="AM72" s="56">
        <v>5</v>
      </c>
      <c r="AN72" s="56">
        <v>5</v>
      </c>
      <c r="AO72" s="61">
        <f>IF(SUM(บันทึกข้อมูล!E72:L72)=0,"",SUM(บันทึกข้อมูล!E72:L72))</f>
        <v>32</v>
      </c>
      <c r="AP72" s="61">
        <f>IF(SUM(บันทึกข้อมูล!M72:T72)=0,"",SUM(บันทึกข้อมูล!M72:T72))</f>
        <v>40</v>
      </c>
      <c r="AQ72" s="61">
        <f>IF(SUM(บันทึกข้อมูล!U72:AA72)=0,"",SUM(บันทึกข้อมูล!U72:AA72))</f>
        <v>35</v>
      </c>
      <c r="AR72" s="61">
        <f>IF(SUM(บันทึกข้อมูล!AB72:AD72)=0,"",SUM(บันทึกข้อมูล!AD72:AD72))</f>
        <v>5</v>
      </c>
      <c r="AS72" s="61">
        <f>IF(SUM(บันทึกข้อมูล!AE72:AG72)=0,"",SUM(บันทึกข้อมูล!AE72:AG72))</f>
        <v>15</v>
      </c>
      <c r="AT72" s="61">
        <f>IF(SUM(บันทึกข้อมูล!AH72:AI72)=0,"",SUM(บันทึกข้อมูล!AH72:AI72))</f>
        <v>10</v>
      </c>
      <c r="AU72" s="61">
        <f>IF(SUM(บันทึกข้อมูล!AJ72:AJ72)=0,"",SUM(บันทึกข้อมูล!AJ72:AJ72))</f>
        <v>5</v>
      </c>
      <c r="AV72" s="61">
        <f>IF(SUM(บันทึกข้อมูล!AK72:AN72)=0,"",SUM(บันทึกข้อมูล!AK72:AN72))</f>
        <v>20</v>
      </c>
      <c r="AW72" s="61">
        <f>IF(SUM(บันทึกข้อมูล!U72:AN72)=0,"",SUM(บันทึกข้อมูล!U72:AN72))</f>
        <v>100</v>
      </c>
    </row>
    <row r="73" spans="1:49" ht="15" thickBot="1">
      <c r="A73" s="55">
        <v>2</v>
      </c>
      <c r="B73" s="55">
        <v>3</v>
      </c>
      <c r="C73" s="55">
        <v>3</v>
      </c>
      <c r="D73" s="55">
        <v>3</v>
      </c>
      <c r="E73" s="56">
        <v>5</v>
      </c>
      <c r="F73" s="56">
        <v>5</v>
      </c>
      <c r="G73" s="56">
        <v>5</v>
      </c>
      <c r="H73" s="56">
        <v>5</v>
      </c>
      <c r="I73" s="56">
        <v>5</v>
      </c>
      <c r="J73" s="56">
        <v>5</v>
      </c>
      <c r="K73" s="56">
        <v>1</v>
      </c>
      <c r="L73" s="56">
        <v>1</v>
      </c>
      <c r="M73" s="56">
        <v>5</v>
      </c>
      <c r="N73" s="56">
        <v>5</v>
      </c>
      <c r="O73" s="56">
        <v>5</v>
      </c>
      <c r="P73" s="56">
        <v>5</v>
      </c>
      <c r="Q73" s="56">
        <v>5</v>
      </c>
      <c r="R73" s="56">
        <v>5</v>
      </c>
      <c r="S73" s="56">
        <v>5</v>
      </c>
      <c r="T73" s="56">
        <v>5</v>
      </c>
      <c r="U73" s="56">
        <v>5</v>
      </c>
      <c r="V73" s="56">
        <v>5</v>
      </c>
      <c r="W73" s="56">
        <v>5</v>
      </c>
      <c r="X73" s="56">
        <v>5</v>
      </c>
      <c r="Y73" s="56">
        <v>5</v>
      </c>
      <c r="Z73" s="56">
        <v>5</v>
      </c>
      <c r="AA73" s="58">
        <v>5</v>
      </c>
      <c r="AB73" s="56">
        <v>5</v>
      </c>
      <c r="AC73" s="56">
        <v>5</v>
      </c>
      <c r="AD73" s="56">
        <v>5</v>
      </c>
      <c r="AE73" s="56">
        <v>5</v>
      </c>
      <c r="AF73" s="56">
        <v>5</v>
      </c>
      <c r="AG73" s="56">
        <v>5</v>
      </c>
      <c r="AH73" s="56">
        <v>5</v>
      </c>
      <c r="AI73" s="56">
        <v>5</v>
      </c>
      <c r="AJ73" s="56">
        <v>5</v>
      </c>
      <c r="AK73" s="56">
        <v>5</v>
      </c>
      <c r="AL73" s="56">
        <v>5</v>
      </c>
      <c r="AM73" s="56">
        <v>5</v>
      </c>
      <c r="AN73" s="56">
        <v>5</v>
      </c>
      <c r="AO73" s="61">
        <f>IF(SUM(บันทึกข้อมูล!E73:L73)=0,"",SUM(บันทึกข้อมูล!E73:L73))</f>
        <v>32</v>
      </c>
      <c r="AP73" s="61">
        <f>IF(SUM(บันทึกข้อมูล!M73:T73)=0,"",SUM(บันทึกข้อมูล!M73:T73))</f>
        <v>40</v>
      </c>
      <c r="AQ73" s="61">
        <f>IF(SUM(บันทึกข้อมูล!U73:AA73)=0,"",SUM(บันทึกข้อมูล!U73:AA73))</f>
        <v>35</v>
      </c>
      <c r="AR73" s="61">
        <f>IF(SUM(บันทึกข้อมูล!AB73:AD73)=0,"",SUM(บันทึกข้อมูล!AD73:AD73))</f>
        <v>5</v>
      </c>
      <c r="AS73" s="61">
        <f>IF(SUM(บันทึกข้อมูล!AE73:AG73)=0,"",SUM(บันทึกข้อมูล!AE73:AG73))</f>
        <v>15</v>
      </c>
      <c r="AT73" s="61">
        <f>IF(SUM(บันทึกข้อมูล!AH73:AI73)=0,"",SUM(บันทึกข้อมูล!AH73:AI73))</f>
        <v>10</v>
      </c>
      <c r="AU73" s="61">
        <f>IF(SUM(บันทึกข้อมูล!AJ73:AJ73)=0,"",SUM(บันทึกข้อมูล!AJ73:AJ73))</f>
        <v>5</v>
      </c>
      <c r="AV73" s="61">
        <f>IF(SUM(บันทึกข้อมูล!AK73:AN73)=0,"",SUM(บันทึกข้อมูล!AK73:AN73))</f>
        <v>20</v>
      </c>
      <c r="AW73" s="61">
        <f>IF(SUM(บันทึกข้อมูล!U73:AN73)=0,"",SUM(บันทึกข้อมูล!U73:AN73))</f>
        <v>100</v>
      </c>
    </row>
    <row r="74" spans="1:49" ht="15" thickBot="1">
      <c r="A74" s="55">
        <v>1</v>
      </c>
      <c r="B74" s="55">
        <v>2</v>
      </c>
      <c r="C74" s="55">
        <v>2</v>
      </c>
      <c r="D74" s="55">
        <v>3</v>
      </c>
      <c r="E74" s="56">
        <v>5</v>
      </c>
      <c r="F74" s="56">
        <v>5</v>
      </c>
      <c r="G74" s="56">
        <v>5</v>
      </c>
      <c r="H74" s="56">
        <v>5</v>
      </c>
      <c r="I74" s="56">
        <v>5</v>
      </c>
      <c r="J74" s="56">
        <v>5</v>
      </c>
      <c r="K74" s="56">
        <v>1</v>
      </c>
      <c r="L74" s="56">
        <v>1</v>
      </c>
      <c r="M74" s="56">
        <v>5</v>
      </c>
      <c r="N74" s="56">
        <v>5</v>
      </c>
      <c r="O74" s="56">
        <v>5</v>
      </c>
      <c r="P74" s="56">
        <v>5</v>
      </c>
      <c r="Q74" s="56">
        <v>5</v>
      </c>
      <c r="R74" s="56">
        <v>5</v>
      </c>
      <c r="S74" s="56">
        <v>5</v>
      </c>
      <c r="T74" s="56">
        <v>5</v>
      </c>
      <c r="U74" s="56">
        <v>5</v>
      </c>
      <c r="V74" s="56">
        <v>5</v>
      </c>
      <c r="W74" s="56">
        <v>5</v>
      </c>
      <c r="X74" s="56">
        <v>5</v>
      </c>
      <c r="Y74" s="56">
        <v>5</v>
      </c>
      <c r="Z74" s="56">
        <v>5</v>
      </c>
      <c r="AA74" s="58">
        <v>5</v>
      </c>
      <c r="AB74" s="56">
        <v>5</v>
      </c>
      <c r="AC74" s="56">
        <v>5</v>
      </c>
      <c r="AD74" s="56">
        <v>5</v>
      </c>
      <c r="AE74" s="56">
        <v>5</v>
      </c>
      <c r="AF74" s="56">
        <v>5</v>
      </c>
      <c r="AG74" s="56">
        <v>5</v>
      </c>
      <c r="AH74" s="56">
        <v>5</v>
      </c>
      <c r="AI74" s="56">
        <v>5</v>
      </c>
      <c r="AJ74" s="56">
        <v>5</v>
      </c>
      <c r="AK74" s="56">
        <v>5</v>
      </c>
      <c r="AL74" s="56">
        <v>5</v>
      </c>
      <c r="AM74" s="56">
        <v>5</v>
      </c>
      <c r="AN74" s="56">
        <v>5</v>
      </c>
      <c r="AO74" s="61">
        <f>IF(SUM(บันทึกข้อมูล!E74:L74)=0,"",SUM(บันทึกข้อมูล!E74:L74))</f>
        <v>32</v>
      </c>
      <c r="AP74" s="61">
        <f>IF(SUM(บันทึกข้อมูล!M74:T74)=0,"",SUM(บันทึกข้อมูล!M74:T74))</f>
        <v>40</v>
      </c>
      <c r="AQ74" s="61">
        <f>IF(SUM(บันทึกข้อมูล!U74:AA74)=0,"",SUM(บันทึกข้อมูล!U74:AA74))</f>
        <v>35</v>
      </c>
      <c r="AR74" s="61">
        <f>IF(SUM(บันทึกข้อมูล!AB74:AD74)=0,"",SUM(บันทึกข้อมูล!AD74:AD74))</f>
        <v>5</v>
      </c>
      <c r="AS74" s="61">
        <f>IF(SUM(บันทึกข้อมูล!AE74:AG74)=0,"",SUM(บันทึกข้อมูล!AE74:AG74))</f>
        <v>15</v>
      </c>
      <c r="AT74" s="61">
        <f>IF(SUM(บันทึกข้อมูล!AH74:AI74)=0,"",SUM(บันทึกข้อมูล!AH74:AI74))</f>
        <v>10</v>
      </c>
      <c r="AU74" s="61">
        <f>IF(SUM(บันทึกข้อมูล!AJ74:AJ74)=0,"",SUM(บันทึกข้อมูล!AJ74:AJ74))</f>
        <v>5</v>
      </c>
      <c r="AV74" s="61">
        <f>IF(SUM(บันทึกข้อมูล!AK74:AN74)=0,"",SUM(บันทึกข้อมูล!AK74:AN74))</f>
        <v>20</v>
      </c>
      <c r="AW74" s="61">
        <f>IF(SUM(บันทึกข้อมูล!U74:AN74)=0,"",SUM(บันทึกข้อมูล!U74:AN74))</f>
        <v>100</v>
      </c>
    </row>
    <row r="75" spans="1:49" ht="15" thickBot="1">
      <c r="A75" s="55">
        <v>2</v>
      </c>
      <c r="B75" s="55">
        <v>1</v>
      </c>
      <c r="C75" s="55">
        <v>1</v>
      </c>
      <c r="D75" s="55">
        <v>3</v>
      </c>
      <c r="E75" s="56">
        <v>5</v>
      </c>
      <c r="F75" s="56">
        <v>5</v>
      </c>
      <c r="G75" s="56">
        <v>5</v>
      </c>
      <c r="H75" s="56">
        <v>5</v>
      </c>
      <c r="I75" s="56">
        <v>5</v>
      </c>
      <c r="J75" s="56">
        <v>5</v>
      </c>
      <c r="K75" s="56">
        <v>1</v>
      </c>
      <c r="L75" s="56">
        <v>1</v>
      </c>
      <c r="M75" s="56">
        <v>5</v>
      </c>
      <c r="N75" s="56">
        <v>5</v>
      </c>
      <c r="O75" s="56">
        <v>5</v>
      </c>
      <c r="P75" s="56">
        <v>5</v>
      </c>
      <c r="Q75" s="56">
        <v>4</v>
      </c>
      <c r="R75" s="56">
        <v>5</v>
      </c>
      <c r="S75" s="56">
        <v>5</v>
      </c>
      <c r="T75" s="56">
        <v>5</v>
      </c>
      <c r="U75" s="56">
        <v>5</v>
      </c>
      <c r="V75" s="56">
        <v>5</v>
      </c>
      <c r="W75" s="56">
        <v>5</v>
      </c>
      <c r="X75" s="56">
        <v>5</v>
      </c>
      <c r="Y75" s="56">
        <v>5</v>
      </c>
      <c r="Z75" s="56">
        <v>5</v>
      </c>
      <c r="AA75" s="58">
        <v>5</v>
      </c>
      <c r="AB75" s="56">
        <v>5</v>
      </c>
      <c r="AC75" s="56">
        <v>5</v>
      </c>
      <c r="AD75" s="56">
        <v>5</v>
      </c>
      <c r="AE75" s="56">
        <v>5</v>
      </c>
      <c r="AF75" s="56">
        <v>5</v>
      </c>
      <c r="AG75" s="56">
        <v>5</v>
      </c>
      <c r="AH75" s="56">
        <v>5</v>
      </c>
      <c r="AI75" s="56">
        <v>5</v>
      </c>
      <c r="AJ75" s="56">
        <v>5</v>
      </c>
      <c r="AK75" s="56">
        <v>5</v>
      </c>
      <c r="AL75" s="56">
        <v>5</v>
      </c>
      <c r="AM75" s="56">
        <v>5</v>
      </c>
      <c r="AN75" s="56">
        <v>5</v>
      </c>
      <c r="AO75" s="61">
        <f>IF(SUM(บันทึกข้อมูล!E75:L75)=0,"",SUM(บันทึกข้อมูล!E75:L75))</f>
        <v>32</v>
      </c>
      <c r="AP75" s="61">
        <f>IF(SUM(บันทึกข้อมูล!M75:T75)=0,"",SUM(บันทึกข้อมูล!M75:T75))</f>
        <v>39</v>
      </c>
      <c r="AQ75" s="61">
        <f>IF(SUM(บันทึกข้อมูล!U75:AA75)=0,"",SUM(บันทึกข้อมูล!U75:AA75))</f>
        <v>35</v>
      </c>
      <c r="AR75" s="61">
        <f>IF(SUM(บันทึกข้อมูล!AB75:AD75)=0,"",SUM(บันทึกข้อมูล!AD75:AD75))</f>
        <v>5</v>
      </c>
      <c r="AS75" s="61">
        <f>IF(SUM(บันทึกข้อมูล!AE75:AG75)=0,"",SUM(บันทึกข้อมูล!AE75:AG75))</f>
        <v>15</v>
      </c>
      <c r="AT75" s="61">
        <f>IF(SUM(บันทึกข้อมูล!AH75:AI75)=0,"",SUM(บันทึกข้อมูล!AH75:AI75))</f>
        <v>10</v>
      </c>
      <c r="AU75" s="61">
        <f>IF(SUM(บันทึกข้อมูล!AJ75:AJ75)=0,"",SUM(บันทึกข้อมูล!AJ75:AJ75))</f>
        <v>5</v>
      </c>
      <c r="AV75" s="61">
        <f>IF(SUM(บันทึกข้อมูล!AK75:AN75)=0,"",SUM(บันทึกข้อมูล!AK75:AN75))</f>
        <v>20</v>
      </c>
      <c r="AW75" s="61">
        <f>IF(SUM(บันทึกข้อมูล!U75:AN75)=0,"",SUM(บันทึกข้อมูล!U75:AN75))</f>
        <v>100</v>
      </c>
    </row>
    <row r="76" spans="1:49" ht="15" thickBot="1">
      <c r="A76" s="55">
        <v>2</v>
      </c>
      <c r="B76" s="55">
        <v>2</v>
      </c>
      <c r="C76" s="55">
        <v>2</v>
      </c>
      <c r="D76" s="55">
        <v>3</v>
      </c>
      <c r="E76" s="56">
        <v>5</v>
      </c>
      <c r="F76" s="56">
        <v>5</v>
      </c>
      <c r="G76" s="56">
        <v>5</v>
      </c>
      <c r="H76" s="56">
        <v>5</v>
      </c>
      <c r="I76" s="56">
        <v>5</v>
      </c>
      <c r="J76" s="56">
        <v>5</v>
      </c>
      <c r="K76" s="56">
        <v>1</v>
      </c>
      <c r="L76" s="56">
        <v>1</v>
      </c>
      <c r="M76" s="56">
        <v>5</v>
      </c>
      <c r="N76" s="56">
        <v>5</v>
      </c>
      <c r="O76" s="56">
        <v>5</v>
      </c>
      <c r="P76" s="56">
        <v>5</v>
      </c>
      <c r="Q76" s="56">
        <v>5</v>
      </c>
      <c r="R76" s="56">
        <v>5</v>
      </c>
      <c r="S76" s="56">
        <v>5</v>
      </c>
      <c r="T76" s="56">
        <v>5</v>
      </c>
      <c r="U76" s="56">
        <v>5</v>
      </c>
      <c r="V76" s="56">
        <v>5</v>
      </c>
      <c r="W76" s="56">
        <v>5</v>
      </c>
      <c r="X76" s="56">
        <v>5</v>
      </c>
      <c r="Y76" s="56">
        <v>5</v>
      </c>
      <c r="Z76" s="56">
        <v>5</v>
      </c>
      <c r="AA76" s="58">
        <v>5</v>
      </c>
      <c r="AB76" s="56">
        <v>5</v>
      </c>
      <c r="AC76" s="56">
        <v>5</v>
      </c>
      <c r="AD76" s="56">
        <v>5</v>
      </c>
      <c r="AE76" s="56">
        <v>5</v>
      </c>
      <c r="AF76" s="56">
        <v>5</v>
      </c>
      <c r="AG76" s="56">
        <v>5</v>
      </c>
      <c r="AH76" s="56">
        <v>5</v>
      </c>
      <c r="AI76" s="56">
        <v>5</v>
      </c>
      <c r="AJ76" s="56">
        <v>5</v>
      </c>
      <c r="AK76" s="56">
        <v>5</v>
      </c>
      <c r="AL76" s="56">
        <v>5</v>
      </c>
      <c r="AM76" s="56">
        <v>5</v>
      </c>
      <c r="AN76" s="56">
        <v>5</v>
      </c>
      <c r="AO76" s="61">
        <f>IF(SUM(บันทึกข้อมูล!E76:L76)=0,"",SUM(บันทึกข้อมูล!E76:L76))</f>
        <v>32</v>
      </c>
      <c r="AP76" s="61">
        <f>IF(SUM(บันทึกข้อมูล!M76:T76)=0,"",SUM(บันทึกข้อมูล!M76:T76))</f>
        <v>40</v>
      </c>
      <c r="AQ76" s="61">
        <f>IF(SUM(บันทึกข้อมูล!U76:AA76)=0,"",SUM(บันทึกข้อมูล!U76:AA76))</f>
        <v>35</v>
      </c>
      <c r="AR76" s="61">
        <f>IF(SUM(บันทึกข้อมูล!AB76:AD76)=0,"",SUM(บันทึกข้อมูล!AD76:AD76))</f>
        <v>5</v>
      </c>
      <c r="AS76" s="61">
        <f>IF(SUM(บันทึกข้อมูล!AE76:AG76)=0,"",SUM(บันทึกข้อมูล!AE76:AG76))</f>
        <v>15</v>
      </c>
      <c r="AT76" s="61">
        <f>IF(SUM(บันทึกข้อมูล!AH76:AI76)=0,"",SUM(บันทึกข้อมูล!AH76:AI76))</f>
        <v>10</v>
      </c>
      <c r="AU76" s="61">
        <f>IF(SUM(บันทึกข้อมูล!AJ76:AJ76)=0,"",SUM(บันทึกข้อมูล!AJ76:AJ76))</f>
        <v>5</v>
      </c>
      <c r="AV76" s="61">
        <f>IF(SUM(บันทึกข้อมูล!AK76:AN76)=0,"",SUM(บันทึกข้อมูล!AK76:AN76))</f>
        <v>20</v>
      </c>
      <c r="AW76" s="61">
        <f>IF(SUM(บันทึกข้อมูล!U76:AN76)=0,"",SUM(บันทึกข้อมูล!U76:AN76))</f>
        <v>100</v>
      </c>
    </row>
    <row r="77" spans="1:49" ht="15" thickBot="1">
      <c r="A77" s="55">
        <v>1</v>
      </c>
      <c r="B77" s="55">
        <v>2</v>
      </c>
      <c r="C77" s="55">
        <v>2</v>
      </c>
      <c r="D77" s="55">
        <v>3</v>
      </c>
      <c r="E77" s="56">
        <v>5</v>
      </c>
      <c r="F77" s="56">
        <v>5</v>
      </c>
      <c r="G77" s="56">
        <v>5</v>
      </c>
      <c r="H77" s="56">
        <v>5</v>
      </c>
      <c r="I77" s="56">
        <v>5</v>
      </c>
      <c r="J77" s="56">
        <v>5</v>
      </c>
      <c r="K77" s="56">
        <v>1</v>
      </c>
      <c r="L77" s="56">
        <v>1</v>
      </c>
      <c r="M77" s="56">
        <v>5</v>
      </c>
      <c r="N77" s="56">
        <v>5</v>
      </c>
      <c r="O77" s="56">
        <v>5</v>
      </c>
      <c r="P77" s="56">
        <v>5</v>
      </c>
      <c r="Q77" s="56">
        <v>5</v>
      </c>
      <c r="R77" s="56">
        <v>5</v>
      </c>
      <c r="S77" s="56">
        <v>5</v>
      </c>
      <c r="T77" s="56">
        <v>5</v>
      </c>
      <c r="U77" s="56">
        <v>5</v>
      </c>
      <c r="V77" s="56">
        <v>5</v>
      </c>
      <c r="W77" s="56">
        <v>5</v>
      </c>
      <c r="X77" s="56">
        <v>5</v>
      </c>
      <c r="Y77" s="56">
        <v>5</v>
      </c>
      <c r="Z77" s="56">
        <v>5</v>
      </c>
      <c r="AA77" s="58">
        <v>5</v>
      </c>
      <c r="AB77" s="56">
        <v>5</v>
      </c>
      <c r="AC77" s="56">
        <v>5</v>
      </c>
      <c r="AD77" s="56">
        <v>5</v>
      </c>
      <c r="AE77" s="56">
        <v>5</v>
      </c>
      <c r="AF77" s="56">
        <v>5</v>
      </c>
      <c r="AG77" s="56">
        <v>5</v>
      </c>
      <c r="AH77" s="56">
        <v>5</v>
      </c>
      <c r="AI77" s="56">
        <v>5</v>
      </c>
      <c r="AJ77" s="56">
        <v>5</v>
      </c>
      <c r="AK77" s="56">
        <v>5</v>
      </c>
      <c r="AL77" s="56">
        <v>5</v>
      </c>
      <c r="AM77" s="56">
        <v>5</v>
      </c>
      <c r="AN77" s="56">
        <v>5</v>
      </c>
      <c r="AO77" s="61">
        <f>IF(SUM(บันทึกข้อมูล!E77:L77)=0,"",SUM(บันทึกข้อมูล!E77:L77))</f>
        <v>32</v>
      </c>
      <c r="AP77" s="61">
        <f>IF(SUM(บันทึกข้อมูล!M77:T77)=0,"",SUM(บันทึกข้อมูล!M77:T77))</f>
        <v>40</v>
      </c>
      <c r="AQ77" s="61">
        <f>IF(SUM(บันทึกข้อมูล!U77:AA77)=0,"",SUM(บันทึกข้อมูล!U77:AA77))</f>
        <v>35</v>
      </c>
      <c r="AR77" s="61">
        <f>IF(SUM(บันทึกข้อมูล!AB77:AD77)=0,"",SUM(บันทึกข้อมูล!AD77:AD77))</f>
        <v>5</v>
      </c>
      <c r="AS77" s="61">
        <f>IF(SUM(บันทึกข้อมูล!AE77:AG77)=0,"",SUM(บันทึกข้อมูล!AE77:AG77))</f>
        <v>15</v>
      </c>
      <c r="AT77" s="61">
        <f>IF(SUM(บันทึกข้อมูล!AH77:AI77)=0,"",SUM(บันทึกข้อมูล!AH77:AI77))</f>
        <v>10</v>
      </c>
      <c r="AU77" s="61">
        <f>IF(SUM(บันทึกข้อมูล!AJ77:AJ77)=0,"",SUM(บันทึกข้อมูล!AJ77:AJ77))</f>
        <v>5</v>
      </c>
      <c r="AV77" s="61">
        <f>IF(SUM(บันทึกข้อมูล!AK77:AN77)=0,"",SUM(บันทึกข้อมูล!AK77:AN77))</f>
        <v>20</v>
      </c>
      <c r="AW77" s="61">
        <f>IF(SUM(บันทึกข้อมูล!U77:AN77)=0,"",SUM(บันทึกข้อมูล!U77:AN77))</f>
        <v>100</v>
      </c>
    </row>
    <row r="78" spans="1:49" ht="15" thickBot="1">
      <c r="A78" s="55">
        <v>2</v>
      </c>
      <c r="B78" s="55">
        <v>2</v>
      </c>
      <c r="C78" s="55">
        <v>2</v>
      </c>
      <c r="D78" s="55">
        <v>3</v>
      </c>
      <c r="E78" s="56">
        <v>5</v>
      </c>
      <c r="F78" s="56">
        <v>5</v>
      </c>
      <c r="G78" s="56">
        <v>5</v>
      </c>
      <c r="H78" s="56">
        <v>5</v>
      </c>
      <c r="I78" s="56">
        <v>5</v>
      </c>
      <c r="J78" s="56">
        <v>5</v>
      </c>
      <c r="K78" s="56">
        <v>1</v>
      </c>
      <c r="L78" s="56">
        <v>1</v>
      </c>
      <c r="M78" s="56">
        <v>5</v>
      </c>
      <c r="N78" s="56">
        <v>5</v>
      </c>
      <c r="O78" s="56">
        <v>5</v>
      </c>
      <c r="P78" s="56">
        <v>5</v>
      </c>
      <c r="Q78" s="56">
        <v>5</v>
      </c>
      <c r="R78" s="56">
        <v>5</v>
      </c>
      <c r="S78" s="56">
        <v>5</v>
      </c>
      <c r="T78" s="56">
        <v>5</v>
      </c>
      <c r="U78" s="56">
        <v>5</v>
      </c>
      <c r="V78" s="56">
        <v>5</v>
      </c>
      <c r="W78" s="56">
        <v>5</v>
      </c>
      <c r="X78" s="56">
        <v>5</v>
      </c>
      <c r="Y78" s="56">
        <v>5</v>
      </c>
      <c r="Z78" s="56">
        <v>5</v>
      </c>
      <c r="AA78" s="58">
        <v>5</v>
      </c>
      <c r="AB78" s="56">
        <v>5</v>
      </c>
      <c r="AC78" s="56">
        <v>5</v>
      </c>
      <c r="AD78" s="56">
        <v>5</v>
      </c>
      <c r="AE78" s="56">
        <v>5</v>
      </c>
      <c r="AF78" s="56">
        <v>5</v>
      </c>
      <c r="AG78" s="56">
        <v>5</v>
      </c>
      <c r="AH78" s="56">
        <v>5</v>
      </c>
      <c r="AI78" s="56">
        <v>5</v>
      </c>
      <c r="AJ78" s="56">
        <v>3</v>
      </c>
      <c r="AK78" s="56">
        <v>5</v>
      </c>
      <c r="AL78" s="56">
        <v>5</v>
      </c>
      <c r="AM78" s="56">
        <v>5</v>
      </c>
      <c r="AN78" s="56">
        <v>5</v>
      </c>
      <c r="AO78" s="61">
        <f>IF(SUM(บันทึกข้อมูล!E78:L78)=0,"",SUM(บันทึกข้อมูล!E78:L78))</f>
        <v>32</v>
      </c>
      <c r="AP78" s="61">
        <f>IF(SUM(บันทึกข้อมูล!M78:T78)=0,"",SUM(บันทึกข้อมูล!M78:T78))</f>
        <v>40</v>
      </c>
      <c r="AQ78" s="61">
        <f>IF(SUM(บันทึกข้อมูล!U78:AA78)=0,"",SUM(บันทึกข้อมูล!U78:AA78))</f>
        <v>35</v>
      </c>
      <c r="AR78" s="61">
        <f>IF(SUM(บันทึกข้อมูล!AB78:AD78)=0,"",SUM(บันทึกข้อมูล!AD78:AD78))</f>
        <v>5</v>
      </c>
      <c r="AS78" s="61">
        <f>IF(SUM(บันทึกข้อมูล!AE78:AG78)=0,"",SUM(บันทึกข้อมูล!AE78:AG78))</f>
        <v>15</v>
      </c>
      <c r="AT78" s="61">
        <f>IF(SUM(บันทึกข้อมูล!AH78:AI78)=0,"",SUM(บันทึกข้อมูล!AH78:AI78))</f>
        <v>10</v>
      </c>
      <c r="AU78" s="61">
        <f>IF(SUM(บันทึกข้อมูล!AJ78:AJ78)=0,"",SUM(บันทึกข้อมูล!AJ78:AJ78))</f>
        <v>3</v>
      </c>
      <c r="AV78" s="61">
        <f>IF(SUM(บันทึกข้อมูล!AK78:AN78)=0,"",SUM(บันทึกข้อมูล!AK78:AN78))</f>
        <v>20</v>
      </c>
      <c r="AW78" s="61">
        <f>IF(SUM(บันทึกข้อมูล!U78:AN78)=0,"",SUM(บันทึกข้อมูล!U78:AN78))</f>
        <v>98</v>
      </c>
    </row>
    <row r="79" spans="1:49" ht="15" thickBot="1">
      <c r="A79" s="55">
        <v>1</v>
      </c>
      <c r="B79" s="55">
        <v>3</v>
      </c>
      <c r="C79" s="55">
        <v>3</v>
      </c>
      <c r="D79" s="55">
        <v>3</v>
      </c>
      <c r="E79" s="56">
        <v>5</v>
      </c>
      <c r="F79" s="56">
        <v>5</v>
      </c>
      <c r="G79" s="56">
        <v>5</v>
      </c>
      <c r="H79" s="56">
        <v>5</v>
      </c>
      <c r="I79" s="56">
        <v>5</v>
      </c>
      <c r="J79" s="56">
        <v>5</v>
      </c>
      <c r="K79" s="56">
        <v>1</v>
      </c>
      <c r="L79" s="56">
        <v>1</v>
      </c>
      <c r="M79" s="56">
        <v>5</v>
      </c>
      <c r="N79" s="56">
        <v>5</v>
      </c>
      <c r="O79" s="56">
        <v>5</v>
      </c>
      <c r="P79" s="56">
        <v>5</v>
      </c>
      <c r="Q79" s="56">
        <v>5</v>
      </c>
      <c r="R79" s="56">
        <v>5</v>
      </c>
      <c r="S79" s="56">
        <v>5</v>
      </c>
      <c r="T79" s="56">
        <v>5</v>
      </c>
      <c r="U79" s="56">
        <v>5</v>
      </c>
      <c r="V79" s="56">
        <v>5</v>
      </c>
      <c r="W79" s="56">
        <v>5</v>
      </c>
      <c r="X79" s="56">
        <v>5</v>
      </c>
      <c r="Y79" s="56">
        <v>5</v>
      </c>
      <c r="Z79" s="56">
        <v>5</v>
      </c>
      <c r="AA79" s="58">
        <v>5</v>
      </c>
      <c r="AB79" s="56">
        <v>5</v>
      </c>
      <c r="AC79" s="56">
        <v>5</v>
      </c>
      <c r="AD79" s="56">
        <v>5</v>
      </c>
      <c r="AE79" s="56">
        <v>5</v>
      </c>
      <c r="AF79" s="56">
        <v>5</v>
      </c>
      <c r="AG79" s="56">
        <v>5</v>
      </c>
      <c r="AH79" s="56">
        <v>5</v>
      </c>
      <c r="AI79" s="56">
        <v>5</v>
      </c>
      <c r="AJ79" s="56">
        <v>5</v>
      </c>
      <c r="AK79" s="56">
        <v>5</v>
      </c>
      <c r="AL79" s="56">
        <v>5</v>
      </c>
      <c r="AM79" s="56">
        <v>5</v>
      </c>
      <c r="AN79" s="56">
        <v>5</v>
      </c>
      <c r="AO79" s="61">
        <f>IF(SUM(บันทึกข้อมูล!E79:L79)=0,"",SUM(บันทึกข้อมูล!E79:L79))</f>
        <v>32</v>
      </c>
      <c r="AP79" s="61">
        <f>IF(SUM(บันทึกข้อมูล!M79:T79)=0,"",SUM(บันทึกข้อมูล!M79:T79))</f>
        <v>40</v>
      </c>
      <c r="AQ79" s="61">
        <f>IF(SUM(บันทึกข้อมูล!U79:AA79)=0,"",SUM(บันทึกข้อมูล!U79:AA79))</f>
        <v>35</v>
      </c>
      <c r="AR79" s="61">
        <f>IF(SUM(บันทึกข้อมูล!AB79:AD79)=0,"",SUM(บันทึกข้อมูล!AD79:AD79))</f>
        <v>5</v>
      </c>
      <c r="AS79" s="61">
        <f>IF(SUM(บันทึกข้อมูล!AE79:AG79)=0,"",SUM(บันทึกข้อมูล!AE79:AG79))</f>
        <v>15</v>
      </c>
      <c r="AT79" s="61">
        <f>IF(SUM(บันทึกข้อมูล!AH79:AI79)=0,"",SUM(บันทึกข้อมูล!AH79:AI79))</f>
        <v>10</v>
      </c>
      <c r="AU79" s="61">
        <f>IF(SUM(บันทึกข้อมูล!AJ79:AJ79)=0,"",SUM(บันทึกข้อมูล!AJ79:AJ79))</f>
        <v>5</v>
      </c>
      <c r="AV79" s="61">
        <f>IF(SUM(บันทึกข้อมูล!AK79:AN79)=0,"",SUM(บันทึกข้อมูล!AK79:AN79))</f>
        <v>20</v>
      </c>
      <c r="AW79" s="61">
        <f>IF(SUM(บันทึกข้อมูล!U79:AN79)=0,"",SUM(บันทึกข้อมูล!U79:AN79))</f>
        <v>100</v>
      </c>
    </row>
    <row r="80" spans="1:49" ht="15" thickBot="1">
      <c r="A80" s="55">
        <v>1</v>
      </c>
      <c r="B80" s="55">
        <v>1</v>
      </c>
      <c r="C80" s="55">
        <v>1</v>
      </c>
      <c r="D80" s="55">
        <v>3</v>
      </c>
      <c r="E80" s="56">
        <v>5</v>
      </c>
      <c r="F80" s="56">
        <v>5</v>
      </c>
      <c r="G80" s="56">
        <v>5</v>
      </c>
      <c r="H80" s="56">
        <v>5</v>
      </c>
      <c r="I80" s="56">
        <v>5</v>
      </c>
      <c r="J80" s="56">
        <v>5</v>
      </c>
      <c r="K80" s="56">
        <v>1</v>
      </c>
      <c r="L80" s="56">
        <v>1</v>
      </c>
      <c r="M80" s="56">
        <v>5</v>
      </c>
      <c r="N80" s="56">
        <v>5</v>
      </c>
      <c r="O80" s="56">
        <v>5</v>
      </c>
      <c r="P80" s="56">
        <v>5</v>
      </c>
      <c r="Q80" s="56">
        <v>5</v>
      </c>
      <c r="R80" s="56">
        <v>5</v>
      </c>
      <c r="S80" s="56">
        <v>5</v>
      </c>
      <c r="T80" s="56">
        <v>5</v>
      </c>
      <c r="U80" s="56">
        <v>5</v>
      </c>
      <c r="V80" s="56">
        <v>5</v>
      </c>
      <c r="W80" s="56">
        <v>5</v>
      </c>
      <c r="X80" s="56">
        <v>5</v>
      </c>
      <c r="Y80" s="56">
        <v>5</v>
      </c>
      <c r="Z80" s="56">
        <v>5</v>
      </c>
      <c r="AA80" s="58">
        <v>5</v>
      </c>
      <c r="AB80" s="56">
        <v>5</v>
      </c>
      <c r="AC80" s="56">
        <v>5</v>
      </c>
      <c r="AD80" s="56">
        <v>5</v>
      </c>
      <c r="AE80" s="56">
        <v>5</v>
      </c>
      <c r="AF80" s="56">
        <v>5</v>
      </c>
      <c r="AG80" s="56">
        <v>5</v>
      </c>
      <c r="AH80" s="56">
        <v>5</v>
      </c>
      <c r="AI80" s="56">
        <v>5</v>
      </c>
      <c r="AJ80" s="56">
        <v>5</v>
      </c>
      <c r="AK80" s="56">
        <v>5</v>
      </c>
      <c r="AL80" s="56">
        <v>5</v>
      </c>
      <c r="AM80" s="56">
        <v>5</v>
      </c>
      <c r="AN80" s="56">
        <v>5</v>
      </c>
      <c r="AO80" s="61">
        <f>IF(SUM(บันทึกข้อมูล!E80:L80)=0,"",SUM(บันทึกข้อมูล!E80:L80))</f>
        <v>32</v>
      </c>
      <c r="AP80" s="61">
        <f>IF(SUM(บันทึกข้อมูล!M80:T80)=0,"",SUM(บันทึกข้อมูล!M80:T80))</f>
        <v>40</v>
      </c>
      <c r="AQ80" s="61">
        <f>IF(SUM(บันทึกข้อมูล!U80:AA80)=0,"",SUM(บันทึกข้อมูล!U80:AA80))</f>
        <v>35</v>
      </c>
      <c r="AR80" s="61">
        <f>IF(SUM(บันทึกข้อมูล!AB80:AD80)=0,"",SUM(บันทึกข้อมูล!AD80:AD80))</f>
        <v>5</v>
      </c>
      <c r="AS80" s="61">
        <f>IF(SUM(บันทึกข้อมูล!AE80:AG80)=0,"",SUM(บันทึกข้อมูล!AE80:AG80))</f>
        <v>15</v>
      </c>
      <c r="AT80" s="61">
        <f>IF(SUM(บันทึกข้อมูล!AH80:AI80)=0,"",SUM(บันทึกข้อมูล!AH80:AI80))</f>
        <v>10</v>
      </c>
      <c r="AU80" s="61">
        <f>IF(SUM(บันทึกข้อมูล!AJ80:AJ80)=0,"",SUM(บันทึกข้อมูล!AJ80:AJ80))</f>
        <v>5</v>
      </c>
      <c r="AV80" s="61">
        <f>IF(SUM(บันทึกข้อมูล!AK80:AN80)=0,"",SUM(บันทึกข้อมูล!AK80:AN80))</f>
        <v>20</v>
      </c>
      <c r="AW80" s="61">
        <f>IF(SUM(บันทึกข้อมูล!U80:AN80)=0,"",SUM(บันทึกข้อมูล!U80:AN80))</f>
        <v>100</v>
      </c>
    </row>
    <row r="81" spans="1:49" ht="15" thickBot="1">
      <c r="A81" s="55">
        <v>1</v>
      </c>
      <c r="B81" s="55">
        <v>3</v>
      </c>
      <c r="C81" s="55">
        <v>3</v>
      </c>
      <c r="D81" s="55">
        <v>3</v>
      </c>
      <c r="E81" s="56">
        <v>5</v>
      </c>
      <c r="F81" s="56">
        <v>5</v>
      </c>
      <c r="G81" s="56">
        <v>5</v>
      </c>
      <c r="H81" s="56">
        <v>5</v>
      </c>
      <c r="I81" s="56">
        <v>5</v>
      </c>
      <c r="J81" s="56">
        <v>5</v>
      </c>
      <c r="K81" s="56">
        <v>1</v>
      </c>
      <c r="L81" s="56">
        <v>1</v>
      </c>
      <c r="M81" s="56">
        <v>5</v>
      </c>
      <c r="N81" s="56">
        <v>5</v>
      </c>
      <c r="O81" s="56">
        <v>5</v>
      </c>
      <c r="P81" s="56">
        <v>5</v>
      </c>
      <c r="Q81" s="56">
        <v>5</v>
      </c>
      <c r="R81" s="56">
        <v>5</v>
      </c>
      <c r="S81" s="56">
        <v>5</v>
      </c>
      <c r="T81" s="56">
        <v>5</v>
      </c>
      <c r="U81" s="56">
        <v>5</v>
      </c>
      <c r="V81" s="56">
        <v>5</v>
      </c>
      <c r="W81" s="56">
        <v>5</v>
      </c>
      <c r="X81" s="56">
        <v>5</v>
      </c>
      <c r="Y81" s="56">
        <v>5</v>
      </c>
      <c r="Z81" s="56">
        <v>5</v>
      </c>
      <c r="AA81" s="58">
        <v>5</v>
      </c>
      <c r="AB81" s="56">
        <v>5</v>
      </c>
      <c r="AC81" s="56">
        <v>5</v>
      </c>
      <c r="AD81" s="56">
        <v>5</v>
      </c>
      <c r="AE81" s="56">
        <v>5</v>
      </c>
      <c r="AF81" s="56">
        <v>5</v>
      </c>
      <c r="AG81" s="56">
        <v>5</v>
      </c>
      <c r="AH81" s="56">
        <v>5</v>
      </c>
      <c r="AI81" s="56">
        <v>5</v>
      </c>
      <c r="AJ81" s="56">
        <v>5</v>
      </c>
      <c r="AK81" s="56">
        <v>5</v>
      </c>
      <c r="AL81" s="56">
        <v>5</v>
      </c>
      <c r="AM81" s="56">
        <v>5</v>
      </c>
      <c r="AN81" s="56">
        <v>5</v>
      </c>
      <c r="AO81" s="61">
        <f>IF(SUM(บันทึกข้อมูล!E81:L81)=0,"",SUM(บันทึกข้อมูล!E81:L81))</f>
        <v>32</v>
      </c>
      <c r="AP81" s="61">
        <f>IF(SUM(บันทึกข้อมูล!M81:T81)=0,"",SUM(บันทึกข้อมูล!M81:T81))</f>
        <v>40</v>
      </c>
      <c r="AQ81" s="61">
        <f>IF(SUM(บันทึกข้อมูล!U81:AA81)=0,"",SUM(บันทึกข้อมูล!U81:AA81))</f>
        <v>35</v>
      </c>
      <c r="AR81" s="61">
        <f>IF(SUM(บันทึกข้อมูล!AB81:AD81)=0,"",SUM(บันทึกข้อมูล!AD81:AD81))</f>
        <v>5</v>
      </c>
      <c r="AS81" s="61">
        <f>IF(SUM(บันทึกข้อมูล!AE81:AG81)=0,"",SUM(บันทึกข้อมูล!AE81:AG81))</f>
        <v>15</v>
      </c>
      <c r="AT81" s="61">
        <f>IF(SUM(บันทึกข้อมูล!AH81:AI81)=0,"",SUM(บันทึกข้อมูล!AH81:AI81))</f>
        <v>10</v>
      </c>
      <c r="AU81" s="61">
        <f>IF(SUM(บันทึกข้อมูล!AJ81:AJ81)=0,"",SUM(บันทึกข้อมูล!AJ81:AJ81))</f>
        <v>5</v>
      </c>
      <c r="AV81" s="61">
        <f>IF(SUM(บันทึกข้อมูล!AK81:AN81)=0,"",SUM(บันทึกข้อมูล!AK81:AN81))</f>
        <v>20</v>
      </c>
      <c r="AW81" s="61">
        <f>IF(SUM(บันทึกข้อมูล!U81:AN81)=0,"",SUM(บันทึกข้อมูล!U81:AN81))</f>
        <v>100</v>
      </c>
    </row>
    <row r="82" spans="1:49" ht="15" thickBot="1">
      <c r="A82" s="55">
        <v>2</v>
      </c>
      <c r="B82" s="55">
        <v>3</v>
      </c>
      <c r="C82" s="55">
        <v>3</v>
      </c>
      <c r="D82" s="55">
        <v>3</v>
      </c>
      <c r="E82" s="56">
        <v>5</v>
      </c>
      <c r="F82" s="56">
        <v>5</v>
      </c>
      <c r="G82" s="56">
        <v>5</v>
      </c>
      <c r="H82" s="56">
        <v>5</v>
      </c>
      <c r="I82" s="56">
        <v>5</v>
      </c>
      <c r="J82" s="56">
        <v>5</v>
      </c>
      <c r="K82" s="56">
        <v>1</v>
      </c>
      <c r="L82" s="56">
        <v>1</v>
      </c>
      <c r="M82" s="56">
        <v>5</v>
      </c>
      <c r="N82" s="56">
        <v>5</v>
      </c>
      <c r="O82" s="56">
        <v>5</v>
      </c>
      <c r="P82" s="56">
        <v>5</v>
      </c>
      <c r="Q82" s="56">
        <v>5</v>
      </c>
      <c r="R82" s="56">
        <v>5</v>
      </c>
      <c r="S82" s="56">
        <v>5</v>
      </c>
      <c r="T82" s="56">
        <v>5</v>
      </c>
      <c r="U82" s="56">
        <v>5</v>
      </c>
      <c r="V82" s="56">
        <v>5</v>
      </c>
      <c r="W82" s="56">
        <v>5</v>
      </c>
      <c r="X82" s="56">
        <v>5</v>
      </c>
      <c r="Y82" s="56">
        <v>5</v>
      </c>
      <c r="Z82" s="56">
        <v>5</v>
      </c>
      <c r="AA82" s="58">
        <v>5</v>
      </c>
      <c r="AB82" s="56">
        <v>5</v>
      </c>
      <c r="AC82" s="56">
        <v>5</v>
      </c>
      <c r="AD82" s="56">
        <v>5</v>
      </c>
      <c r="AE82" s="56">
        <v>5</v>
      </c>
      <c r="AF82" s="56">
        <v>5</v>
      </c>
      <c r="AG82" s="56">
        <v>5</v>
      </c>
      <c r="AH82" s="56">
        <v>5</v>
      </c>
      <c r="AI82" s="56">
        <v>5</v>
      </c>
      <c r="AJ82" s="56">
        <v>5</v>
      </c>
      <c r="AK82" s="56">
        <v>5</v>
      </c>
      <c r="AL82" s="56">
        <v>5</v>
      </c>
      <c r="AM82" s="56">
        <v>5</v>
      </c>
      <c r="AN82" s="56">
        <v>5</v>
      </c>
      <c r="AO82" s="61">
        <f>IF(SUM(บันทึกข้อมูล!E82:L82)=0,"",SUM(บันทึกข้อมูล!E82:L82))</f>
        <v>32</v>
      </c>
      <c r="AP82" s="61">
        <f>IF(SUM(บันทึกข้อมูล!M82:T82)=0,"",SUM(บันทึกข้อมูล!M82:T82))</f>
        <v>40</v>
      </c>
      <c r="AQ82" s="61">
        <f>IF(SUM(บันทึกข้อมูล!U82:AA82)=0,"",SUM(บันทึกข้อมูล!U82:AA82))</f>
        <v>35</v>
      </c>
      <c r="AR82" s="61">
        <f>IF(SUM(บันทึกข้อมูล!AB82:AD82)=0,"",SUM(บันทึกข้อมูล!AD82:AD82))</f>
        <v>5</v>
      </c>
      <c r="AS82" s="61">
        <f>IF(SUM(บันทึกข้อมูล!AE82:AG82)=0,"",SUM(บันทึกข้อมูล!AE82:AG82))</f>
        <v>15</v>
      </c>
      <c r="AT82" s="61">
        <f>IF(SUM(บันทึกข้อมูล!AH82:AI82)=0,"",SUM(บันทึกข้อมูล!AH82:AI82))</f>
        <v>10</v>
      </c>
      <c r="AU82" s="61">
        <f>IF(SUM(บันทึกข้อมูล!AJ82:AJ82)=0,"",SUM(บันทึกข้อมูล!AJ82:AJ82))</f>
        <v>5</v>
      </c>
      <c r="AV82" s="61">
        <f>IF(SUM(บันทึกข้อมูล!AK82:AN82)=0,"",SUM(บันทึกข้อมูล!AK82:AN82))</f>
        <v>20</v>
      </c>
      <c r="AW82" s="61">
        <f>IF(SUM(บันทึกข้อมูล!U82:AN82)=0,"",SUM(บันทึกข้อมูล!U82:AN82))</f>
        <v>100</v>
      </c>
    </row>
    <row r="83" spans="1:49" ht="15" thickBot="1">
      <c r="A83" s="55">
        <v>2</v>
      </c>
      <c r="B83" s="55">
        <v>2</v>
      </c>
      <c r="C83" s="55">
        <v>2</v>
      </c>
      <c r="D83" s="55">
        <v>3</v>
      </c>
      <c r="E83" s="56">
        <v>5</v>
      </c>
      <c r="F83" s="56">
        <v>5</v>
      </c>
      <c r="G83" s="56">
        <v>5</v>
      </c>
      <c r="H83" s="56">
        <v>5</v>
      </c>
      <c r="I83" s="56">
        <v>5</v>
      </c>
      <c r="J83" s="56">
        <v>5</v>
      </c>
      <c r="K83" s="56">
        <v>1</v>
      </c>
      <c r="L83" s="56">
        <v>1</v>
      </c>
      <c r="M83" s="56">
        <v>5</v>
      </c>
      <c r="N83" s="56">
        <v>5</v>
      </c>
      <c r="O83" s="56">
        <v>5</v>
      </c>
      <c r="P83" s="56">
        <v>5</v>
      </c>
      <c r="Q83" s="56">
        <v>5</v>
      </c>
      <c r="R83" s="56">
        <v>5</v>
      </c>
      <c r="S83" s="56">
        <v>5</v>
      </c>
      <c r="T83" s="56">
        <v>5</v>
      </c>
      <c r="U83" s="56">
        <v>5</v>
      </c>
      <c r="V83" s="56">
        <v>5</v>
      </c>
      <c r="W83" s="56">
        <v>5</v>
      </c>
      <c r="X83" s="56">
        <v>5</v>
      </c>
      <c r="Y83" s="56">
        <v>5</v>
      </c>
      <c r="Z83" s="56">
        <v>5</v>
      </c>
      <c r="AA83" s="58">
        <v>5</v>
      </c>
      <c r="AB83" s="56">
        <v>5</v>
      </c>
      <c r="AC83" s="56">
        <v>5</v>
      </c>
      <c r="AD83" s="56">
        <v>5</v>
      </c>
      <c r="AE83" s="56">
        <v>5</v>
      </c>
      <c r="AF83" s="56">
        <v>5</v>
      </c>
      <c r="AG83" s="56">
        <v>5</v>
      </c>
      <c r="AH83" s="56">
        <v>5</v>
      </c>
      <c r="AI83" s="56">
        <v>5</v>
      </c>
      <c r="AJ83" s="56">
        <v>5</v>
      </c>
      <c r="AK83" s="56">
        <v>5</v>
      </c>
      <c r="AL83" s="56">
        <v>5</v>
      </c>
      <c r="AM83" s="56">
        <v>5</v>
      </c>
      <c r="AN83" s="56">
        <v>5</v>
      </c>
      <c r="AO83" s="61">
        <f>IF(SUM(บันทึกข้อมูล!E83:L83)=0,"",SUM(บันทึกข้อมูล!E83:L83))</f>
        <v>32</v>
      </c>
      <c r="AP83" s="61">
        <f>IF(SUM(บันทึกข้อมูล!M83:T83)=0,"",SUM(บันทึกข้อมูล!M83:T83))</f>
        <v>40</v>
      </c>
      <c r="AQ83" s="61">
        <f>IF(SUM(บันทึกข้อมูล!U83:AA83)=0,"",SUM(บันทึกข้อมูล!U83:AA83))</f>
        <v>35</v>
      </c>
      <c r="AR83" s="61">
        <f>IF(SUM(บันทึกข้อมูล!AB83:AD83)=0,"",SUM(บันทึกข้อมูล!AD83:AD83))</f>
        <v>5</v>
      </c>
      <c r="AS83" s="61">
        <f>IF(SUM(บันทึกข้อมูล!AE83:AG83)=0,"",SUM(บันทึกข้อมูล!AE83:AG83))</f>
        <v>15</v>
      </c>
      <c r="AT83" s="61">
        <f>IF(SUM(บันทึกข้อมูล!AH83:AI83)=0,"",SUM(บันทึกข้อมูล!AH83:AI83))</f>
        <v>10</v>
      </c>
      <c r="AU83" s="61">
        <f>IF(SUM(บันทึกข้อมูล!AJ83:AJ83)=0,"",SUM(บันทึกข้อมูล!AJ83:AJ83))</f>
        <v>5</v>
      </c>
      <c r="AV83" s="61">
        <f>IF(SUM(บันทึกข้อมูล!AK83:AN83)=0,"",SUM(บันทึกข้อมูล!AK83:AN83))</f>
        <v>20</v>
      </c>
      <c r="AW83" s="61">
        <f>IF(SUM(บันทึกข้อมูล!U83:AN83)=0,"",SUM(บันทึกข้อมูล!U83:AN83))</f>
        <v>100</v>
      </c>
    </row>
    <row r="84" spans="1:49" ht="15" thickBot="1">
      <c r="A84" s="55">
        <v>2</v>
      </c>
      <c r="B84" s="55">
        <v>2</v>
      </c>
      <c r="C84" s="55">
        <v>2</v>
      </c>
      <c r="D84" s="55">
        <v>3</v>
      </c>
      <c r="E84" s="56">
        <v>5</v>
      </c>
      <c r="F84" s="56">
        <v>5</v>
      </c>
      <c r="G84" s="56">
        <v>5</v>
      </c>
      <c r="H84" s="56">
        <v>5</v>
      </c>
      <c r="I84" s="56">
        <v>5</v>
      </c>
      <c r="J84" s="56">
        <v>5</v>
      </c>
      <c r="K84" s="56">
        <v>1</v>
      </c>
      <c r="L84" s="56">
        <v>1</v>
      </c>
      <c r="M84" s="56">
        <v>5</v>
      </c>
      <c r="N84" s="56">
        <v>5</v>
      </c>
      <c r="O84" s="56">
        <v>5</v>
      </c>
      <c r="P84" s="56">
        <v>5</v>
      </c>
      <c r="Q84" s="56">
        <v>5</v>
      </c>
      <c r="R84" s="56">
        <v>5</v>
      </c>
      <c r="S84" s="56">
        <v>5</v>
      </c>
      <c r="T84" s="56">
        <v>5</v>
      </c>
      <c r="U84" s="56">
        <v>5</v>
      </c>
      <c r="V84" s="56">
        <v>5</v>
      </c>
      <c r="W84" s="56">
        <v>5</v>
      </c>
      <c r="X84" s="56">
        <v>5</v>
      </c>
      <c r="Y84" s="56">
        <v>5</v>
      </c>
      <c r="Z84" s="56">
        <v>5</v>
      </c>
      <c r="AA84" s="58">
        <v>5</v>
      </c>
      <c r="AB84" s="56">
        <v>5</v>
      </c>
      <c r="AC84" s="56">
        <v>5</v>
      </c>
      <c r="AD84" s="56">
        <v>5</v>
      </c>
      <c r="AE84" s="56">
        <v>5</v>
      </c>
      <c r="AF84" s="56">
        <v>5</v>
      </c>
      <c r="AG84" s="56">
        <v>5</v>
      </c>
      <c r="AH84" s="56">
        <v>5</v>
      </c>
      <c r="AI84" s="56">
        <v>5</v>
      </c>
      <c r="AJ84" s="56">
        <v>5</v>
      </c>
      <c r="AK84" s="56">
        <v>5</v>
      </c>
      <c r="AL84" s="56">
        <v>5</v>
      </c>
      <c r="AM84" s="56">
        <v>5</v>
      </c>
      <c r="AN84" s="56">
        <v>5</v>
      </c>
      <c r="AO84" s="61">
        <f>IF(SUM(บันทึกข้อมูล!E84:L84)=0,"",SUM(บันทึกข้อมูล!E84:L84))</f>
        <v>32</v>
      </c>
      <c r="AP84" s="61">
        <f>IF(SUM(บันทึกข้อมูล!M84:T84)=0,"",SUM(บันทึกข้อมูล!M84:T84))</f>
        <v>40</v>
      </c>
      <c r="AQ84" s="61">
        <f>IF(SUM(บันทึกข้อมูล!U84:AA84)=0,"",SUM(บันทึกข้อมูล!U84:AA84))</f>
        <v>35</v>
      </c>
      <c r="AR84" s="61">
        <f>IF(SUM(บันทึกข้อมูล!AB84:AD84)=0,"",SUM(บันทึกข้อมูล!AD84:AD84))</f>
        <v>5</v>
      </c>
      <c r="AS84" s="61">
        <f>IF(SUM(บันทึกข้อมูล!AE84:AG84)=0,"",SUM(บันทึกข้อมูล!AE84:AG84))</f>
        <v>15</v>
      </c>
      <c r="AT84" s="61">
        <f>IF(SUM(บันทึกข้อมูล!AH84:AI84)=0,"",SUM(บันทึกข้อมูล!AH84:AI84))</f>
        <v>10</v>
      </c>
      <c r="AU84" s="61">
        <f>IF(SUM(บันทึกข้อมูล!AJ84:AJ84)=0,"",SUM(บันทึกข้อมูล!AJ84:AJ84))</f>
        <v>5</v>
      </c>
      <c r="AV84" s="61">
        <f>IF(SUM(บันทึกข้อมูล!AK84:AN84)=0,"",SUM(บันทึกข้อมูล!AK84:AN84))</f>
        <v>20</v>
      </c>
      <c r="AW84" s="61">
        <f>IF(SUM(บันทึกข้อมูล!U84:AN84)=0,"",SUM(บันทึกข้อมูล!U84:AN84))</f>
        <v>100</v>
      </c>
    </row>
    <row r="85" spans="1:49" ht="15" thickBot="1">
      <c r="A85" s="55">
        <v>2</v>
      </c>
      <c r="B85" s="55">
        <v>3</v>
      </c>
      <c r="C85" s="55">
        <v>3</v>
      </c>
      <c r="D85" s="55">
        <v>3</v>
      </c>
      <c r="E85" s="56">
        <v>5</v>
      </c>
      <c r="F85" s="56">
        <v>5</v>
      </c>
      <c r="G85" s="56">
        <v>5</v>
      </c>
      <c r="H85" s="56">
        <v>5</v>
      </c>
      <c r="I85" s="56">
        <v>5</v>
      </c>
      <c r="J85" s="56">
        <v>5</v>
      </c>
      <c r="K85" s="56">
        <v>1</v>
      </c>
      <c r="L85" s="56">
        <v>1</v>
      </c>
      <c r="M85" s="56">
        <v>5</v>
      </c>
      <c r="N85" s="56">
        <v>5</v>
      </c>
      <c r="O85" s="56">
        <v>5</v>
      </c>
      <c r="P85" s="56">
        <v>5</v>
      </c>
      <c r="Q85" s="56">
        <v>5</v>
      </c>
      <c r="R85" s="56">
        <v>5</v>
      </c>
      <c r="S85" s="56">
        <v>5</v>
      </c>
      <c r="T85" s="56">
        <v>5</v>
      </c>
      <c r="U85" s="56">
        <v>5</v>
      </c>
      <c r="V85" s="56">
        <v>5</v>
      </c>
      <c r="W85" s="56">
        <v>5</v>
      </c>
      <c r="X85" s="56">
        <v>5</v>
      </c>
      <c r="Y85" s="56">
        <v>5</v>
      </c>
      <c r="Z85" s="56">
        <v>5</v>
      </c>
      <c r="AA85" s="58">
        <v>5</v>
      </c>
      <c r="AB85" s="56">
        <v>5</v>
      </c>
      <c r="AC85" s="56">
        <v>5</v>
      </c>
      <c r="AD85" s="56">
        <v>5</v>
      </c>
      <c r="AE85" s="56">
        <v>5</v>
      </c>
      <c r="AF85" s="56">
        <v>5</v>
      </c>
      <c r="AG85" s="56">
        <v>5</v>
      </c>
      <c r="AH85" s="56">
        <v>5</v>
      </c>
      <c r="AI85" s="56">
        <v>5</v>
      </c>
      <c r="AJ85" s="56">
        <v>5</v>
      </c>
      <c r="AK85" s="56">
        <v>5</v>
      </c>
      <c r="AL85" s="56">
        <v>5</v>
      </c>
      <c r="AM85" s="56">
        <v>5</v>
      </c>
      <c r="AN85" s="56">
        <v>5</v>
      </c>
      <c r="AO85" s="61">
        <f>IF(SUM(บันทึกข้อมูล!E85:L85)=0,"",SUM(บันทึกข้อมูล!E85:L85))</f>
        <v>32</v>
      </c>
      <c r="AP85" s="61">
        <f>IF(SUM(บันทึกข้อมูล!M85:T85)=0,"",SUM(บันทึกข้อมูล!M85:T85))</f>
        <v>40</v>
      </c>
      <c r="AQ85" s="61">
        <f>IF(SUM(บันทึกข้อมูล!U85:AA85)=0,"",SUM(บันทึกข้อมูล!U85:AA85))</f>
        <v>35</v>
      </c>
      <c r="AR85" s="61">
        <f>IF(SUM(บันทึกข้อมูล!AB85:AD85)=0,"",SUM(บันทึกข้อมูล!AD85:AD85))</f>
        <v>5</v>
      </c>
      <c r="AS85" s="61">
        <f>IF(SUM(บันทึกข้อมูล!AE85:AG85)=0,"",SUM(บันทึกข้อมูล!AE85:AG85))</f>
        <v>15</v>
      </c>
      <c r="AT85" s="61">
        <f>IF(SUM(บันทึกข้อมูล!AH85:AI85)=0,"",SUM(บันทึกข้อมูล!AH85:AI85))</f>
        <v>10</v>
      </c>
      <c r="AU85" s="61">
        <f>IF(SUM(บันทึกข้อมูล!AJ85:AJ85)=0,"",SUM(บันทึกข้อมูล!AJ85:AJ85))</f>
        <v>5</v>
      </c>
      <c r="AV85" s="61">
        <f>IF(SUM(บันทึกข้อมูล!AK85:AN85)=0,"",SUM(บันทึกข้อมูล!AK85:AN85))</f>
        <v>20</v>
      </c>
      <c r="AW85" s="61">
        <f>IF(SUM(บันทึกข้อมูล!U85:AN85)=0,"",SUM(บันทึกข้อมูล!U85:AN85))</f>
        <v>100</v>
      </c>
    </row>
    <row r="86" spans="1:49" ht="15" thickBot="1">
      <c r="A86" s="55">
        <v>2</v>
      </c>
      <c r="B86" s="55">
        <v>3</v>
      </c>
      <c r="C86" s="55">
        <v>3</v>
      </c>
      <c r="D86" s="55">
        <v>3</v>
      </c>
      <c r="E86" s="56">
        <v>5</v>
      </c>
      <c r="F86" s="56">
        <v>5</v>
      </c>
      <c r="G86" s="56">
        <v>5</v>
      </c>
      <c r="H86" s="56">
        <v>5</v>
      </c>
      <c r="I86" s="56">
        <v>5</v>
      </c>
      <c r="J86" s="56">
        <v>5</v>
      </c>
      <c r="K86" s="56">
        <v>1</v>
      </c>
      <c r="L86" s="56">
        <v>1</v>
      </c>
      <c r="M86" s="56">
        <v>5</v>
      </c>
      <c r="N86" s="56">
        <v>5</v>
      </c>
      <c r="O86" s="56">
        <v>5</v>
      </c>
      <c r="P86" s="56">
        <v>5</v>
      </c>
      <c r="Q86" s="56">
        <v>5</v>
      </c>
      <c r="R86" s="56">
        <v>5</v>
      </c>
      <c r="S86" s="56">
        <v>5</v>
      </c>
      <c r="T86" s="56">
        <v>5</v>
      </c>
      <c r="U86" s="56">
        <v>5</v>
      </c>
      <c r="V86" s="56">
        <v>5</v>
      </c>
      <c r="W86" s="56">
        <v>5</v>
      </c>
      <c r="X86" s="56">
        <v>5</v>
      </c>
      <c r="Y86" s="56">
        <v>5</v>
      </c>
      <c r="Z86" s="56">
        <v>5</v>
      </c>
      <c r="AA86" s="58">
        <v>5</v>
      </c>
      <c r="AB86" s="56">
        <v>5</v>
      </c>
      <c r="AC86" s="56">
        <v>5</v>
      </c>
      <c r="AD86" s="56">
        <v>5</v>
      </c>
      <c r="AE86" s="56">
        <v>5</v>
      </c>
      <c r="AF86" s="56">
        <v>5</v>
      </c>
      <c r="AG86" s="56">
        <v>5</v>
      </c>
      <c r="AH86" s="56">
        <v>5</v>
      </c>
      <c r="AI86" s="56">
        <v>5</v>
      </c>
      <c r="AJ86" s="56">
        <v>5</v>
      </c>
      <c r="AK86" s="56">
        <v>5</v>
      </c>
      <c r="AL86" s="56">
        <v>5</v>
      </c>
      <c r="AM86" s="56">
        <v>5</v>
      </c>
      <c r="AN86" s="56">
        <v>5</v>
      </c>
      <c r="AO86" s="61">
        <f>IF(SUM(บันทึกข้อมูล!E86:L86)=0,"",SUM(บันทึกข้อมูล!E86:L86))</f>
        <v>32</v>
      </c>
      <c r="AP86" s="61">
        <f>IF(SUM(บันทึกข้อมูล!M86:T86)=0,"",SUM(บันทึกข้อมูล!M86:T86))</f>
        <v>40</v>
      </c>
      <c r="AQ86" s="61">
        <f>IF(SUM(บันทึกข้อมูล!U86:AA86)=0,"",SUM(บันทึกข้อมูล!U86:AA86))</f>
        <v>35</v>
      </c>
      <c r="AR86" s="61">
        <f>IF(SUM(บันทึกข้อมูล!AB86:AD86)=0,"",SUM(บันทึกข้อมูล!AD86:AD86))</f>
        <v>5</v>
      </c>
      <c r="AS86" s="61">
        <f>IF(SUM(บันทึกข้อมูล!AE86:AG86)=0,"",SUM(บันทึกข้อมูล!AE86:AG86))</f>
        <v>15</v>
      </c>
      <c r="AT86" s="61">
        <f>IF(SUM(บันทึกข้อมูล!AH86:AI86)=0,"",SUM(บันทึกข้อมูล!AH86:AI86))</f>
        <v>10</v>
      </c>
      <c r="AU86" s="61">
        <f>IF(SUM(บันทึกข้อมูล!AJ86:AJ86)=0,"",SUM(บันทึกข้อมูล!AJ86:AJ86))</f>
        <v>5</v>
      </c>
      <c r="AV86" s="61">
        <f>IF(SUM(บันทึกข้อมูล!AK86:AN86)=0,"",SUM(บันทึกข้อมูล!AK86:AN86))</f>
        <v>20</v>
      </c>
      <c r="AW86" s="61">
        <f>IF(SUM(บันทึกข้อมูล!U86:AN86)=0,"",SUM(บันทึกข้อมูล!U86:AN86))</f>
        <v>100</v>
      </c>
    </row>
    <row r="87" spans="1:49" ht="15" thickBot="1">
      <c r="A87" s="55">
        <v>1</v>
      </c>
      <c r="B87" s="55">
        <v>3</v>
      </c>
      <c r="C87" s="55">
        <v>3</v>
      </c>
      <c r="D87" s="55">
        <v>3</v>
      </c>
      <c r="E87" s="56">
        <v>5</v>
      </c>
      <c r="F87" s="56">
        <v>5</v>
      </c>
      <c r="G87" s="56">
        <v>5</v>
      </c>
      <c r="H87" s="56">
        <v>5</v>
      </c>
      <c r="I87" s="56">
        <v>5</v>
      </c>
      <c r="J87" s="56">
        <v>5</v>
      </c>
      <c r="K87" s="56">
        <v>1</v>
      </c>
      <c r="L87" s="56">
        <v>1</v>
      </c>
      <c r="M87" s="56">
        <v>5</v>
      </c>
      <c r="N87" s="56">
        <v>5</v>
      </c>
      <c r="O87" s="56">
        <v>5</v>
      </c>
      <c r="P87" s="56">
        <v>5</v>
      </c>
      <c r="Q87" s="56">
        <v>5</v>
      </c>
      <c r="R87" s="56">
        <v>5</v>
      </c>
      <c r="S87" s="56">
        <v>5</v>
      </c>
      <c r="T87" s="56">
        <v>5</v>
      </c>
      <c r="U87" s="56">
        <v>5</v>
      </c>
      <c r="V87" s="56">
        <v>5</v>
      </c>
      <c r="W87" s="56">
        <v>5</v>
      </c>
      <c r="X87" s="56">
        <v>5</v>
      </c>
      <c r="Y87" s="56">
        <v>5</v>
      </c>
      <c r="Z87" s="56">
        <v>5</v>
      </c>
      <c r="AA87" s="58">
        <v>5</v>
      </c>
      <c r="AB87" s="56">
        <v>5</v>
      </c>
      <c r="AC87" s="56">
        <v>5</v>
      </c>
      <c r="AD87" s="56">
        <v>5</v>
      </c>
      <c r="AE87" s="56">
        <v>5</v>
      </c>
      <c r="AF87" s="56">
        <v>5</v>
      </c>
      <c r="AG87" s="56">
        <v>5</v>
      </c>
      <c r="AH87" s="56">
        <v>5</v>
      </c>
      <c r="AI87" s="56">
        <v>5</v>
      </c>
      <c r="AJ87" s="56">
        <v>5</v>
      </c>
      <c r="AK87" s="56">
        <v>5</v>
      </c>
      <c r="AL87" s="56">
        <v>5</v>
      </c>
      <c r="AM87" s="56">
        <v>5</v>
      </c>
      <c r="AN87" s="56">
        <v>5</v>
      </c>
      <c r="AO87" s="61">
        <f>IF(SUM(บันทึกข้อมูล!E87:L87)=0,"",SUM(บันทึกข้อมูล!E87:L87))</f>
        <v>32</v>
      </c>
      <c r="AP87" s="61">
        <f>IF(SUM(บันทึกข้อมูล!M87:T87)=0,"",SUM(บันทึกข้อมูล!M87:T87))</f>
        <v>40</v>
      </c>
      <c r="AQ87" s="61">
        <f>IF(SUM(บันทึกข้อมูล!U87:AA87)=0,"",SUM(บันทึกข้อมูล!U87:AA87))</f>
        <v>35</v>
      </c>
      <c r="AR87" s="61">
        <f>IF(SUM(บันทึกข้อมูล!AB87:AD87)=0,"",SUM(บันทึกข้อมูล!AD87:AD87))</f>
        <v>5</v>
      </c>
      <c r="AS87" s="61">
        <f>IF(SUM(บันทึกข้อมูล!AE87:AG87)=0,"",SUM(บันทึกข้อมูล!AE87:AG87))</f>
        <v>15</v>
      </c>
      <c r="AT87" s="61">
        <f>IF(SUM(บันทึกข้อมูล!AH87:AI87)=0,"",SUM(บันทึกข้อมูล!AH87:AI87))</f>
        <v>10</v>
      </c>
      <c r="AU87" s="61">
        <f>IF(SUM(บันทึกข้อมูล!AJ87:AJ87)=0,"",SUM(บันทึกข้อมูล!AJ87:AJ87))</f>
        <v>5</v>
      </c>
      <c r="AV87" s="61">
        <f>IF(SUM(บันทึกข้อมูล!AK87:AN87)=0,"",SUM(บันทึกข้อมูล!AK87:AN87))</f>
        <v>20</v>
      </c>
      <c r="AW87" s="61">
        <f>IF(SUM(บันทึกข้อมูล!U87:AN87)=0,"",SUM(บันทึกข้อมูล!U87:AN87))</f>
        <v>100</v>
      </c>
    </row>
    <row r="88" spans="1:49" ht="15" thickBot="1">
      <c r="A88" s="55">
        <v>2</v>
      </c>
      <c r="B88" s="55">
        <v>1</v>
      </c>
      <c r="C88" s="55">
        <v>1</v>
      </c>
      <c r="D88" s="55">
        <v>3</v>
      </c>
      <c r="E88" s="56">
        <v>5</v>
      </c>
      <c r="F88" s="56">
        <v>5</v>
      </c>
      <c r="G88" s="56">
        <v>5</v>
      </c>
      <c r="H88" s="56">
        <v>5</v>
      </c>
      <c r="I88" s="56">
        <v>5</v>
      </c>
      <c r="J88" s="56">
        <v>5</v>
      </c>
      <c r="K88" s="56">
        <v>1</v>
      </c>
      <c r="L88" s="56">
        <v>1</v>
      </c>
      <c r="M88" s="56">
        <v>5</v>
      </c>
      <c r="N88" s="56">
        <v>3</v>
      </c>
      <c r="O88" s="56">
        <v>3</v>
      </c>
      <c r="P88" s="56">
        <v>3</v>
      </c>
      <c r="Q88" s="56">
        <v>3</v>
      </c>
      <c r="R88" s="56">
        <v>3</v>
      </c>
      <c r="S88" s="56">
        <v>5</v>
      </c>
      <c r="T88" s="56">
        <v>5</v>
      </c>
      <c r="U88" s="56">
        <v>5</v>
      </c>
      <c r="V88" s="56">
        <v>5</v>
      </c>
      <c r="W88" s="56">
        <v>5</v>
      </c>
      <c r="X88" s="56">
        <v>5</v>
      </c>
      <c r="Y88" s="56">
        <v>5</v>
      </c>
      <c r="Z88" s="56">
        <v>5</v>
      </c>
      <c r="AA88" s="58">
        <v>5</v>
      </c>
      <c r="AB88" s="56">
        <v>5</v>
      </c>
      <c r="AC88" s="56">
        <v>5</v>
      </c>
      <c r="AD88" s="56">
        <v>5</v>
      </c>
      <c r="AE88" s="56">
        <v>5</v>
      </c>
      <c r="AF88" s="56">
        <v>5</v>
      </c>
      <c r="AG88" s="56">
        <v>5</v>
      </c>
      <c r="AH88" s="56">
        <v>5</v>
      </c>
      <c r="AI88" s="56">
        <v>5</v>
      </c>
      <c r="AJ88" s="56">
        <v>5</v>
      </c>
      <c r="AK88" s="56">
        <v>5</v>
      </c>
      <c r="AL88" s="56">
        <v>5</v>
      </c>
      <c r="AM88" s="56">
        <v>5</v>
      </c>
      <c r="AN88" s="56">
        <v>5</v>
      </c>
      <c r="AO88" s="61">
        <f>IF(SUM(บันทึกข้อมูล!E88:L88)=0,"",SUM(บันทึกข้อมูล!E88:L88))</f>
        <v>32</v>
      </c>
      <c r="AP88" s="61">
        <f>IF(SUM(บันทึกข้อมูล!M88:T88)=0,"",SUM(บันทึกข้อมูล!M88:T88))</f>
        <v>30</v>
      </c>
      <c r="AQ88" s="61">
        <f>IF(SUM(บันทึกข้อมูล!U88:AA88)=0,"",SUM(บันทึกข้อมูล!U88:AA88))</f>
        <v>35</v>
      </c>
      <c r="AR88" s="61">
        <f>IF(SUM(บันทึกข้อมูล!AB88:AD88)=0,"",SUM(บันทึกข้อมูล!AD88:AD88))</f>
        <v>5</v>
      </c>
      <c r="AS88" s="61">
        <f>IF(SUM(บันทึกข้อมูล!AE88:AG88)=0,"",SUM(บันทึกข้อมูล!AE88:AG88))</f>
        <v>15</v>
      </c>
      <c r="AT88" s="61">
        <f>IF(SUM(บันทึกข้อมูล!AH88:AI88)=0,"",SUM(บันทึกข้อมูล!AH88:AI88))</f>
        <v>10</v>
      </c>
      <c r="AU88" s="61">
        <f>IF(SUM(บันทึกข้อมูล!AJ88:AJ88)=0,"",SUM(บันทึกข้อมูล!AJ88:AJ88))</f>
        <v>5</v>
      </c>
      <c r="AV88" s="61">
        <f>IF(SUM(บันทึกข้อมูล!AK88:AN88)=0,"",SUM(บันทึกข้อมูล!AK88:AN88))</f>
        <v>20</v>
      </c>
      <c r="AW88" s="61">
        <f>IF(SUM(บันทึกข้อมูล!U88:AN88)=0,"",SUM(บันทึกข้อมูล!U88:AN88))</f>
        <v>100</v>
      </c>
    </row>
    <row r="89" spans="1:49" ht="15" thickBot="1">
      <c r="A89" s="55">
        <v>1</v>
      </c>
      <c r="B89" s="55">
        <v>1</v>
      </c>
      <c r="C89" s="55">
        <v>1</v>
      </c>
      <c r="D89" s="55">
        <v>3</v>
      </c>
      <c r="E89" s="56">
        <v>5</v>
      </c>
      <c r="F89" s="56">
        <v>5</v>
      </c>
      <c r="G89" s="56">
        <v>5</v>
      </c>
      <c r="H89" s="56">
        <v>5</v>
      </c>
      <c r="I89" s="56">
        <v>5</v>
      </c>
      <c r="J89" s="56">
        <v>5</v>
      </c>
      <c r="K89" s="56">
        <v>1</v>
      </c>
      <c r="L89" s="56">
        <v>1</v>
      </c>
      <c r="M89" s="56">
        <v>5</v>
      </c>
      <c r="N89" s="56">
        <v>5</v>
      </c>
      <c r="O89" s="56">
        <v>5</v>
      </c>
      <c r="P89" s="56">
        <v>5</v>
      </c>
      <c r="Q89" s="56">
        <v>5</v>
      </c>
      <c r="R89" s="56">
        <v>5</v>
      </c>
      <c r="S89" s="56">
        <v>5</v>
      </c>
      <c r="T89" s="56">
        <v>5</v>
      </c>
      <c r="U89" s="56">
        <v>5</v>
      </c>
      <c r="V89" s="56">
        <v>5</v>
      </c>
      <c r="W89" s="56">
        <v>5</v>
      </c>
      <c r="X89" s="56">
        <v>5</v>
      </c>
      <c r="Y89" s="56">
        <v>5</v>
      </c>
      <c r="Z89" s="56">
        <v>5</v>
      </c>
      <c r="AA89" s="58">
        <v>5</v>
      </c>
      <c r="AB89" s="56">
        <v>5</v>
      </c>
      <c r="AC89" s="56">
        <v>5</v>
      </c>
      <c r="AD89" s="56">
        <v>5</v>
      </c>
      <c r="AE89" s="56">
        <v>5</v>
      </c>
      <c r="AF89" s="56">
        <v>5</v>
      </c>
      <c r="AG89" s="56">
        <v>5</v>
      </c>
      <c r="AH89" s="56">
        <v>5</v>
      </c>
      <c r="AI89" s="56">
        <v>5</v>
      </c>
      <c r="AJ89" s="56">
        <v>5</v>
      </c>
      <c r="AK89" s="56">
        <v>5</v>
      </c>
      <c r="AL89" s="56">
        <v>5</v>
      </c>
      <c r="AM89" s="56">
        <v>5</v>
      </c>
      <c r="AN89" s="56">
        <v>5</v>
      </c>
      <c r="AO89" s="61">
        <f>IF(SUM(บันทึกข้อมูล!E89:L89)=0,"",SUM(บันทึกข้อมูล!E89:L89))</f>
        <v>32</v>
      </c>
      <c r="AP89" s="61">
        <f>IF(SUM(บันทึกข้อมูล!M89:T89)=0,"",SUM(บันทึกข้อมูล!M89:T89))</f>
        <v>40</v>
      </c>
      <c r="AQ89" s="61">
        <f>IF(SUM(บันทึกข้อมูล!U89:AA89)=0,"",SUM(บันทึกข้อมูล!U89:AA89))</f>
        <v>35</v>
      </c>
      <c r="AR89" s="61">
        <f>IF(SUM(บันทึกข้อมูล!AB89:AD89)=0,"",SUM(บันทึกข้อมูล!AD89:AD89))</f>
        <v>5</v>
      </c>
      <c r="AS89" s="61">
        <f>IF(SUM(บันทึกข้อมูล!AE89:AG89)=0,"",SUM(บันทึกข้อมูล!AE89:AG89))</f>
        <v>15</v>
      </c>
      <c r="AT89" s="61">
        <f>IF(SUM(บันทึกข้อมูล!AH89:AI89)=0,"",SUM(บันทึกข้อมูล!AH89:AI89))</f>
        <v>10</v>
      </c>
      <c r="AU89" s="61">
        <f>IF(SUM(บันทึกข้อมูล!AJ89:AJ89)=0,"",SUM(บันทึกข้อมูล!AJ89:AJ89))</f>
        <v>5</v>
      </c>
      <c r="AV89" s="61">
        <f>IF(SUM(บันทึกข้อมูล!AK89:AN89)=0,"",SUM(บันทึกข้อมูล!AK89:AN89))</f>
        <v>20</v>
      </c>
      <c r="AW89" s="61">
        <f>IF(SUM(บันทึกข้อมูล!U89:AN89)=0,"",SUM(บันทึกข้อมูล!U89:AN89))</f>
        <v>100</v>
      </c>
    </row>
    <row r="90" spans="1:49" ht="15" thickBot="1">
      <c r="A90" s="55">
        <v>2</v>
      </c>
      <c r="B90" s="55">
        <v>2</v>
      </c>
      <c r="C90" s="55">
        <v>2</v>
      </c>
      <c r="D90" s="55">
        <v>3</v>
      </c>
      <c r="E90" s="56">
        <v>5</v>
      </c>
      <c r="F90" s="56">
        <v>5</v>
      </c>
      <c r="G90" s="56">
        <v>5</v>
      </c>
      <c r="H90" s="56">
        <v>5</v>
      </c>
      <c r="I90" s="56">
        <v>5</v>
      </c>
      <c r="J90" s="56">
        <v>5</v>
      </c>
      <c r="K90" s="56">
        <v>1</v>
      </c>
      <c r="L90" s="56">
        <v>1</v>
      </c>
      <c r="M90" s="56">
        <v>5</v>
      </c>
      <c r="N90" s="56">
        <v>5</v>
      </c>
      <c r="O90" s="56">
        <v>5</v>
      </c>
      <c r="P90" s="56">
        <v>5</v>
      </c>
      <c r="Q90" s="56">
        <v>5</v>
      </c>
      <c r="R90" s="56">
        <v>5</v>
      </c>
      <c r="S90" s="56">
        <v>5</v>
      </c>
      <c r="T90" s="56">
        <v>5</v>
      </c>
      <c r="U90" s="56">
        <v>5</v>
      </c>
      <c r="V90" s="56">
        <v>5</v>
      </c>
      <c r="W90" s="56">
        <v>5</v>
      </c>
      <c r="X90" s="56">
        <v>5</v>
      </c>
      <c r="Y90" s="56">
        <v>5</v>
      </c>
      <c r="Z90" s="56">
        <v>5</v>
      </c>
      <c r="AA90" s="58">
        <v>5</v>
      </c>
      <c r="AB90" s="56">
        <v>5</v>
      </c>
      <c r="AC90" s="56">
        <v>5</v>
      </c>
      <c r="AD90" s="56">
        <v>5</v>
      </c>
      <c r="AE90" s="56">
        <v>5</v>
      </c>
      <c r="AF90" s="56">
        <v>5</v>
      </c>
      <c r="AG90" s="56">
        <v>5</v>
      </c>
      <c r="AH90" s="56">
        <v>5</v>
      </c>
      <c r="AI90" s="56">
        <v>5</v>
      </c>
      <c r="AJ90" s="56">
        <v>5</v>
      </c>
      <c r="AK90" s="56">
        <v>5</v>
      </c>
      <c r="AL90" s="56">
        <v>5</v>
      </c>
      <c r="AM90" s="56">
        <v>5</v>
      </c>
      <c r="AN90" s="56">
        <v>5</v>
      </c>
      <c r="AO90" s="61">
        <f>IF(SUM(บันทึกข้อมูล!E90:L90)=0,"",SUM(บันทึกข้อมูล!E90:L90))</f>
        <v>32</v>
      </c>
      <c r="AP90" s="61">
        <f>IF(SUM(บันทึกข้อมูล!M90:T90)=0,"",SUM(บันทึกข้อมูล!M90:T90))</f>
        <v>40</v>
      </c>
      <c r="AQ90" s="61">
        <f>IF(SUM(บันทึกข้อมูล!U90:AA90)=0,"",SUM(บันทึกข้อมูล!U90:AA90))</f>
        <v>35</v>
      </c>
      <c r="AR90" s="61">
        <f>IF(SUM(บันทึกข้อมูล!AB90:AD90)=0,"",SUM(บันทึกข้อมูล!AD90:AD90))</f>
        <v>5</v>
      </c>
      <c r="AS90" s="61">
        <f>IF(SUM(บันทึกข้อมูล!AE90:AG90)=0,"",SUM(บันทึกข้อมูล!AE90:AG90))</f>
        <v>15</v>
      </c>
      <c r="AT90" s="61">
        <f>IF(SUM(บันทึกข้อมูล!AH90:AI90)=0,"",SUM(บันทึกข้อมูล!AH90:AI90))</f>
        <v>10</v>
      </c>
      <c r="AU90" s="61">
        <f>IF(SUM(บันทึกข้อมูล!AJ90:AJ90)=0,"",SUM(บันทึกข้อมูล!AJ90:AJ90))</f>
        <v>5</v>
      </c>
      <c r="AV90" s="61">
        <f>IF(SUM(บันทึกข้อมูล!AK90:AN90)=0,"",SUM(บันทึกข้อมูล!AK90:AN90))</f>
        <v>20</v>
      </c>
      <c r="AW90" s="61">
        <f>IF(SUM(บันทึกข้อมูล!U90:AN90)=0,"",SUM(บันทึกข้อมูล!U90:AN90))</f>
        <v>100</v>
      </c>
    </row>
    <row r="91" spans="1:49" ht="15" thickBot="1">
      <c r="A91" s="55">
        <v>2</v>
      </c>
      <c r="B91" s="55">
        <v>2</v>
      </c>
      <c r="C91" s="55">
        <v>2</v>
      </c>
      <c r="D91" s="55">
        <v>3</v>
      </c>
      <c r="E91" s="56">
        <v>5</v>
      </c>
      <c r="F91" s="56">
        <v>5</v>
      </c>
      <c r="G91" s="56">
        <v>5</v>
      </c>
      <c r="H91" s="56">
        <v>5</v>
      </c>
      <c r="I91" s="56">
        <v>5</v>
      </c>
      <c r="J91" s="56">
        <v>5</v>
      </c>
      <c r="K91" s="56">
        <v>1</v>
      </c>
      <c r="L91" s="56">
        <v>1</v>
      </c>
      <c r="M91" s="56">
        <v>5</v>
      </c>
      <c r="N91" s="56">
        <v>5</v>
      </c>
      <c r="O91" s="56">
        <v>5</v>
      </c>
      <c r="P91" s="56">
        <v>5</v>
      </c>
      <c r="Q91" s="56">
        <v>5</v>
      </c>
      <c r="R91" s="56">
        <v>5</v>
      </c>
      <c r="S91" s="56">
        <v>5</v>
      </c>
      <c r="T91" s="56">
        <v>5</v>
      </c>
      <c r="U91" s="56">
        <v>5</v>
      </c>
      <c r="V91" s="56">
        <v>5</v>
      </c>
      <c r="W91" s="56">
        <v>5</v>
      </c>
      <c r="X91" s="56">
        <v>5</v>
      </c>
      <c r="Y91" s="56">
        <v>5</v>
      </c>
      <c r="Z91" s="56">
        <v>5</v>
      </c>
      <c r="AA91" s="58">
        <v>5</v>
      </c>
      <c r="AB91" s="56">
        <v>5</v>
      </c>
      <c r="AC91" s="56">
        <v>5</v>
      </c>
      <c r="AD91" s="56">
        <v>5</v>
      </c>
      <c r="AE91" s="56">
        <v>5</v>
      </c>
      <c r="AF91" s="56">
        <v>5</v>
      </c>
      <c r="AG91" s="56">
        <v>5</v>
      </c>
      <c r="AH91" s="56">
        <v>5</v>
      </c>
      <c r="AI91" s="56">
        <v>5</v>
      </c>
      <c r="AJ91" s="56">
        <v>5</v>
      </c>
      <c r="AK91" s="56">
        <v>5</v>
      </c>
      <c r="AL91" s="56">
        <v>5</v>
      </c>
      <c r="AM91" s="56">
        <v>5</v>
      </c>
      <c r="AN91" s="56">
        <v>5</v>
      </c>
      <c r="AO91" s="61">
        <f>IF(SUM(บันทึกข้อมูล!E91:L91)=0,"",SUM(บันทึกข้อมูล!E91:L91))</f>
        <v>32</v>
      </c>
      <c r="AP91" s="61">
        <f>IF(SUM(บันทึกข้อมูล!M91:T91)=0,"",SUM(บันทึกข้อมูล!M91:T91))</f>
        <v>40</v>
      </c>
      <c r="AQ91" s="61">
        <f>IF(SUM(บันทึกข้อมูล!U91:AA91)=0,"",SUM(บันทึกข้อมูล!U91:AA91))</f>
        <v>35</v>
      </c>
      <c r="AR91" s="61">
        <f>IF(SUM(บันทึกข้อมูล!AB91:AD91)=0,"",SUM(บันทึกข้อมูล!AD91:AD91))</f>
        <v>5</v>
      </c>
      <c r="AS91" s="61">
        <f>IF(SUM(บันทึกข้อมูล!AE91:AG91)=0,"",SUM(บันทึกข้อมูล!AE91:AG91))</f>
        <v>15</v>
      </c>
      <c r="AT91" s="61">
        <f>IF(SUM(บันทึกข้อมูล!AH91:AI91)=0,"",SUM(บันทึกข้อมูล!AH91:AI91))</f>
        <v>10</v>
      </c>
      <c r="AU91" s="61">
        <f>IF(SUM(บันทึกข้อมูล!AJ91:AJ91)=0,"",SUM(บันทึกข้อมูล!AJ91:AJ91))</f>
        <v>5</v>
      </c>
      <c r="AV91" s="61">
        <f>IF(SUM(บันทึกข้อมูล!AK91:AN91)=0,"",SUM(บันทึกข้อมูล!AK91:AN91))</f>
        <v>20</v>
      </c>
      <c r="AW91" s="61">
        <f>IF(SUM(บันทึกข้อมูล!U91:AN91)=0,"",SUM(บันทึกข้อมูล!U91:AN91))</f>
        <v>100</v>
      </c>
    </row>
    <row r="92" spans="1:49" ht="15" thickBot="1">
      <c r="A92" s="55">
        <v>2</v>
      </c>
      <c r="B92" s="55">
        <v>2</v>
      </c>
      <c r="C92" s="55">
        <v>2</v>
      </c>
      <c r="D92" s="55">
        <v>3</v>
      </c>
      <c r="E92" s="56">
        <v>5</v>
      </c>
      <c r="F92" s="56">
        <v>5</v>
      </c>
      <c r="G92" s="56">
        <v>5</v>
      </c>
      <c r="H92" s="56">
        <v>5</v>
      </c>
      <c r="I92" s="56">
        <v>5</v>
      </c>
      <c r="J92" s="56">
        <v>5</v>
      </c>
      <c r="K92" s="56">
        <v>1</v>
      </c>
      <c r="L92" s="56">
        <v>1</v>
      </c>
      <c r="M92" s="56">
        <v>5</v>
      </c>
      <c r="N92" s="56">
        <v>2</v>
      </c>
      <c r="O92" s="56">
        <v>1</v>
      </c>
      <c r="P92" s="56">
        <v>1</v>
      </c>
      <c r="Q92" s="56">
        <v>5</v>
      </c>
      <c r="R92" s="56">
        <v>1</v>
      </c>
      <c r="S92" s="56">
        <v>5</v>
      </c>
      <c r="T92" s="56">
        <v>5</v>
      </c>
      <c r="U92" s="56">
        <v>5</v>
      </c>
      <c r="V92" s="56">
        <v>5</v>
      </c>
      <c r="W92" s="56">
        <v>5</v>
      </c>
      <c r="X92" s="56">
        <v>5</v>
      </c>
      <c r="Y92" s="56">
        <v>5</v>
      </c>
      <c r="Z92" s="56">
        <v>4</v>
      </c>
      <c r="AA92" s="58">
        <v>5</v>
      </c>
      <c r="AB92" s="56">
        <v>5</v>
      </c>
      <c r="AC92" s="56">
        <v>5</v>
      </c>
      <c r="AD92" s="56">
        <v>5</v>
      </c>
      <c r="AE92" s="56">
        <v>5</v>
      </c>
      <c r="AF92" s="56">
        <v>5</v>
      </c>
      <c r="AG92" s="56">
        <v>5</v>
      </c>
      <c r="AH92" s="56">
        <v>5</v>
      </c>
      <c r="AI92" s="56">
        <v>5</v>
      </c>
      <c r="AJ92" s="56">
        <v>1</v>
      </c>
      <c r="AK92" s="56">
        <v>5</v>
      </c>
      <c r="AL92" s="56">
        <v>5</v>
      </c>
      <c r="AM92" s="56">
        <v>5</v>
      </c>
      <c r="AN92" s="56">
        <v>5</v>
      </c>
      <c r="AO92" s="61">
        <f>IF(SUM(บันทึกข้อมูล!E92:L92)=0,"",SUM(บันทึกข้อมูล!E92:L92))</f>
        <v>32</v>
      </c>
      <c r="AP92" s="61">
        <f>IF(SUM(บันทึกข้อมูล!M92:T92)=0,"",SUM(บันทึกข้อมูล!M92:T92))</f>
        <v>25</v>
      </c>
      <c r="AQ92" s="61">
        <f>IF(SUM(บันทึกข้อมูล!U92:AA92)=0,"",SUM(บันทึกข้อมูล!U92:AA92))</f>
        <v>34</v>
      </c>
      <c r="AR92" s="61">
        <f>IF(SUM(บันทึกข้อมูล!AB92:AD92)=0,"",SUM(บันทึกข้อมูล!AD92:AD92))</f>
        <v>5</v>
      </c>
      <c r="AS92" s="61">
        <f>IF(SUM(บันทึกข้อมูล!AE92:AG92)=0,"",SUM(บันทึกข้อมูล!AE92:AG92))</f>
        <v>15</v>
      </c>
      <c r="AT92" s="61">
        <f>IF(SUM(บันทึกข้อมูล!AH92:AI92)=0,"",SUM(บันทึกข้อมูล!AH92:AI92))</f>
        <v>10</v>
      </c>
      <c r="AU92" s="61">
        <f>IF(SUM(บันทึกข้อมูล!AJ92:AJ92)=0,"",SUM(บันทึกข้อมูล!AJ92:AJ92))</f>
        <v>1</v>
      </c>
      <c r="AV92" s="61">
        <f>IF(SUM(บันทึกข้อมูล!AK92:AN92)=0,"",SUM(บันทึกข้อมูล!AK92:AN92))</f>
        <v>20</v>
      </c>
      <c r="AW92" s="61">
        <f>IF(SUM(บันทึกข้อมูล!U92:AN92)=0,"",SUM(บันทึกข้อมูล!U92:AN92))</f>
        <v>95</v>
      </c>
    </row>
    <row r="93" spans="1:49" ht="15" thickBot="1">
      <c r="A93" s="55">
        <v>1</v>
      </c>
      <c r="B93" s="55">
        <v>3</v>
      </c>
      <c r="C93" s="55">
        <v>3</v>
      </c>
      <c r="D93" s="55">
        <v>3</v>
      </c>
      <c r="E93" s="56">
        <v>5</v>
      </c>
      <c r="F93" s="56">
        <v>5</v>
      </c>
      <c r="G93" s="56">
        <v>5</v>
      </c>
      <c r="H93" s="56">
        <v>5</v>
      </c>
      <c r="I93" s="56">
        <v>5</v>
      </c>
      <c r="J93" s="56">
        <v>5</v>
      </c>
      <c r="K93" s="56">
        <v>1</v>
      </c>
      <c r="L93" s="56">
        <v>1</v>
      </c>
      <c r="M93" s="56">
        <v>5</v>
      </c>
      <c r="N93" s="56">
        <v>5</v>
      </c>
      <c r="O93" s="56">
        <v>5</v>
      </c>
      <c r="P93" s="56">
        <v>5</v>
      </c>
      <c r="Q93" s="56">
        <v>5</v>
      </c>
      <c r="R93" s="56">
        <v>5</v>
      </c>
      <c r="S93" s="56">
        <v>5</v>
      </c>
      <c r="T93" s="56">
        <v>5</v>
      </c>
      <c r="U93" s="56">
        <v>5</v>
      </c>
      <c r="V93" s="56">
        <v>5</v>
      </c>
      <c r="W93" s="56">
        <v>5</v>
      </c>
      <c r="X93" s="56">
        <v>5</v>
      </c>
      <c r="Y93" s="56">
        <v>5</v>
      </c>
      <c r="Z93" s="56">
        <v>5</v>
      </c>
      <c r="AA93" s="58">
        <v>5</v>
      </c>
      <c r="AB93" s="56">
        <v>5</v>
      </c>
      <c r="AC93" s="56">
        <v>5</v>
      </c>
      <c r="AD93" s="56">
        <v>5</v>
      </c>
      <c r="AE93" s="56">
        <v>5</v>
      </c>
      <c r="AF93" s="56">
        <v>5</v>
      </c>
      <c r="AG93" s="56">
        <v>5</v>
      </c>
      <c r="AH93" s="56">
        <v>5</v>
      </c>
      <c r="AI93" s="56">
        <v>5</v>
      </c>
      <c r="AJ93" s="56">
        <v>5</v>
      </c>
      <c r="AK93" s="56">
        <v>5</v>
      </c>
      <c r="AL93" s="56">
        <v>5</v>
      </c>
      <c r="AM93" s="56">
        <v>5</v>
      </c>
      <c r="AN93" s="56">
        <v>5</v>
      </c>
      <c r="AO93" s="61">
        <f>IF(SUM(บันทึกข้อมูล!E93:L93)=0,"",SUM(บันทึกข้อมูล!E93:L93))</f>
        <v>32</v>
      </c>
      <c r="AP93" s="61">
        <f>IF(SUM(บันทึกข้อมูล!M93:T93)=0,"",SUM(บันทึกข้อมูล!M93:T93))</f>
        <v>40</v>
      </c>
      <c r="AQ93" s="61">
        <f>IF(SUM(บันทึกข้อมูล!U93:AA93)=0,"",SUM(บันทึกข้อมูล!U93:AA93))</f>
        <v>35</v>
      </c>
      <c r="AR93" s="61">
        <f>IF(SUM(บันทึกข้อมูล!AB93:AD93)=0,"",SUM(บันทึกข้อมูล!AD93:AD93))</f>
        <v>5</v>
      </c>
      <c r="AS93" s="61">
        <f>IF(SUM(บันทึกข้อมูล!AE93:AG93)=0,"",SUM(บันทึกข้อมูล!AE93:AG93))</f>
        <v>15</v>
      </c>
      <c r="AT93" s="61">
        <f>IF(SUM(บันทึกข้อมูล!AH93:AI93)=0,"",SUM(บันทึกข้อมูล!AH93:AI93))</f>
        <v>10</v>
      </c>
      <c r="AU93" s="61">
        <f>IF(SUM(บันทึกข้อมูล!AJ93:AJ93)=0,"",SUM(บันทึกข้อมูล!AJ93:AJ93))</f>
        <v>5</v>
      </c>
      <c r="AV93" s="61">
        <f>IF(SUM(บันทึกข้อมูล!AK93:AN93)=0,"",SUM(บันทึกข้อมูล!AK93:AN93))</f>
        <v>20</v>
      </c>
      <c r="AW93" s="61">
        <f>IF(SUM(บันทึกข้อมูล!U93:AN93)=0,"",SUM(บันทึกข้อมูล!U93:AN93))</f>
        <v>100</v>
      </c>
    </row>
    <row r="94" spans="1:49" ht="15" thickBot="1">
      <c r="A94" s="55">
        <v>1</v>
      </c>
      <c r="B94" s="55">
        <v>2</v>
      </c>
      <c r="C94" s="55">
        <v>2</v>
      </c>
      <c r="D94" s="55">
        <v>3</v>
      </c>
      <c r="E94" s="56">
        <v>5</v>
      </c>
      <c r="F94" s="56">
        <v>5</v>
      </c>
      <c r="G94" s="56">
        <v>5</v>
      </c>
      <c r="H94" s="56">
        <v>5</v>
      </c>
      <c r="I94" s="56">
        <v>5</v>
      </c>
      <c r="J94" s="56">
        <v>3</v>
      </c>
      <c r="K94" s="56">
        <v>1</v>
      </c>
      <c r="L94" s="56">
        <v>1</v>
      </c>
      <c r="M94" s="56">
        <v>5</v>
      </c>
      <c r="N94" s="56">
        <v>5</v>
      </c>
      <c r="O94" s="56">
        <v>5</v>
      </c>
      <c r="P94" s="56">
        <v>5</v>
      </c>
      <c r="Q94" s="56">
        <v>5</v>
      </c>
      <c r="R94" s="56">
        <v>5</v>
      </c>
      <c r="S94" s="56">
        <v>5</v>
      </c>
      <c r="T94" s="56">
        <v>5</v>
      </c>
      <c r="U94" s="56">
        <v>5</v>
      </c>
      <c r="V94" s="56">
        <v>5</v>
      </c>
      <c r="W94" s="56">
        <v>5</v>
      </c>
      <c r="X94" s="56">
        <v>5</v>
      </c>
      <c r="Y94" s="56">
        <v>5</v>
      </c>
      <c r="Z94" s="56">
        <v>5</v>
      </c>
      <c r="AA94" s="58">
        <v>5</v>
      </c>
      <c r="AB94" s="56">
        <v>5</v>
      </c>
      <c r="AC94" s="56">
        <v>5</v>
      </c>
      <c r="AD94" s="56">
        <v>5</v>
      </c>
      <c r="AE94" s="56">
        <v>5</v>
      </c>
      <c r="AF94" s="56">
        <v>5</v>
      </c>
      <c r="AG94" s="56">
        <v>5</v>
      </c>
      <c r="AH94" s="56">
        <v>5</v>
      </c>
      <c r="AI94" s="56">
        <v>5</v>
      </c>
      <c r="AJ94" s="56">
        <v>5</v>
      </c>
      <c r="AK94" s="56">
        <v>5</v>
      </c>
      <c r="AL94" s="56">
        <v>5</v>
      </c>
      <c r="AM94" s="56">
        <v>5</v>
      </c>
      <c r="AN94" s="56">
        <v>5</v>
      </c>
      <c r="AO94" s="61">
        <f>IF(SUM(บันทึกข้อมูล!E94:L94)=0,"",SUM(บันทึกข้อมูล!E94:L94))</f>
        <v>30</v>
      </c>
      <c r="AP94" s="61">
        <f>IF(SUM(บันทึกข้อมูล!M94:T94)=0,"",SUM(บันทึกข้อมูล!M94:T94))</f>
        <v>40</v>
      </c>
      <c r="AQ94" s="61">
        <f>IF(SUM(บันทึกข้อมูล!U94:AA94)=0,"",SUM(บันทึกข้อมูล!U94:AA94))</f>
        <v>35</v>
      </c>
      <c r="AR94" s="61">
        <f>IF(SUM(บันทึกข้อมูล!AB94:AD94)=0,"",SUM(บันทึกข้อมูล!AD94:AD94))</f>
        <v>5</v>
      </c>
      <c r="AS94" s="61">
        <f>IF(SUM(บันทึกข้อมูล!AE94:AG94)=0,"",SUM(บันทึกข้อมูล!AE94:AG94))</f>
        <v>15</v>
      </c>
      <c r="AT94" s="61">
        <f>IF(SUM(บันทึกข้อมูล!AH94:AI94)=0,"",SUM(บันทึกข้อมูล!AH94:AI94))</f>
        <v>10</v>
      </c>
      <c r="AU94" s="61">
        <f>IF(SUM(บันทึกข้อมูล!AJ94:AJ94)=0,"",SUM(บันทึกข้อมูล!AJ94:AJ94))</f>
        <v>5</v>
      </c>
      <c r="AV94" s="61">
        <f>IF(SUM(บันทึกข้อมูล!AK94:AN94)=0,"",SUM(บันทึกข้อมูล!AK94:AN94))</f>
        <v>20</v>
      </c>
      <c r="AW94" s="61">
        <f>IF(SUM(บันทึกข้อมูล!U94:AN94)=0,"",SUM(บันทึกข้อมูล!U94:AN94))</f>
        <v>100</v>
      </c>
    </row>
    <row r="95" spans="1:49" ht="15" thickBot="1">
      <c r="A95" s="55">
        <v>2</v>
      </c>
      <c r="B95" s="55">
        <v>2</v>
      </c>
      <c r="C95" s="55">
        <v>2</v>
      </c>
      <c r="D95" s="55">
        <v>3</v>
      </c>
      <c r="E95" s="56">
        <v>5</v>
      </c>
      <c r="F95" s="56">
        <v>5</v>
      </c>
      <c r="G95" s="56">
        <v>5</v>
      </c>
      <c r="H95" s="56">
        <v>5</v>
      </c>
      <c r="I95" s="56">
        <v>5</v>
      </c>
      <c r="J95" s="56">
        <v>5</v>
      </c>
      <c r="K95" s="56">
        <v>1</v>
      </c>
      <c r="L95" s="56">
        <v>1</v>
      </c>
      <c r="M95" s="56">
        <v>5</v>
      </c>
      <c r="N95" s="56">
        <v>5</v>
      </c>
      <c r="O95" s="56">
        <v>5</v>
      </c>
      <c r="P95" s="56">
        <v>5</v>
      </c>
      <c r="Q95" s="56">
        <v>5</v>
      </c>
      <c r="R95" s="56">
        <v>5</v>
      </c>
      <c r="S95" s="56">
        <v>5</v>
      </c>
      <c r="T95" s="56">
        <v>5</v>
      </c>
      <c r="U95" s="56">
        <v>5</v>
      </c>
      <c r="V95" s="56">
        <v>5</v>
      </c>
      <c r="W95" s="56">
        <v>5</v>
      </c>
      <c r="X95" s="56">
        <v>5</v>
      </c>
      <c r="Y95" s="56">
        <v>5</v>
      </c>
      <c r="Z95" s="56">
        <v>5</v>
      </c>
      <c r="AA95" s="58">
        <v>5</v>
      </c>
      <c r="AB95" s="56">
        <v>5</v>
      </c>
      <c r="AC95" s="56">
        <v>5</v>
      </c>
      <c r="AD95" s="56">
        <v>5</v>
      </c>
      <c r="AE95" s="56">
        <v>5</v>
      </c>
      <c r="AF95" s="56">
        <v>5</v>
      </c>
      <c r="AG95" s="56">
        <v>5</v>
      </c>
      <c r="AH95" s="56">
        <v>5</v>
      </c>
      <c r="AI95" s="56">
        <v>5</v>
      </c>
      <c r="AJ95" s="56">
        <v>5</v>
      </c>
      <c r="AK95" s="56">
        <v>5</v>
      </c>
      <c r="AL95" s="56">
        <v>5</v>
      </c>
      <c r="AM95" s="56">
        <v>5</v>
      </c>
      <c r="AN95" s="56">
        <v>5</v>
      </c>
      <c r="AO95" s="61">
        <f>IF(SUM(บันทึกข้อมูล!E95:L95)=0,"",SUM(บันทึกข้อมูล!E95:L95))</f>
        <v>32</v>
      </c>
      <c r="AP95" s="61">
        <f>IF(SUM(บันทึกข้อมูล!M95:T95)=0,"",SUM(บันทึกข้อมูล!M95:T95))</f>
        <v>40</v>
      </c>
      <c r="AQ95" s="61">
        <f>IF(SUM(บันทึกข้อมูล!U95:AA95)=0,"",SUM(บันทึกข้อมูล!U95:AA95))</f>
        <v>35</v>
      </c>
      <c r="AR95" s="61">
        <f>IF(SUM(บันทึกข้อมูล!AB95:AD95)=0,"",SUM(บันทึกข้อมูล!AD95:AD95))</f>
        <v>5</v>
      </c>
      <c r="AS95" s="61">
        <f>IF(SUM(บันทึกข้อมูล!AE95:AG95)=0,"",SUM(บันทึกข้อมูล!AE95:AG95))</f>
        <v>15</v>
      </c>
      <c r="AT95" s="61">
        <f>IF(SUM(บันทึกข้อมูล!AH95:AI95)=0,"",SUM(บันทึกข้อมูล!AH95:AI95))</f>
        <v>10</v>
      </c>
      <c r="AU95" s="61">
        <f>IF(SUM(บันทึกข้อมูล!AJ95:AJ95)=0,"",SUM(บันทึกข้อมูล!AJ95:AJ95))</f>
        <v>5</v>
      </c>
      <c r="AV95" s="61">
        <f>IF(SUM(บันทึกข้อมูล!AK95:AN95)=0,"",SUM(บันทึกข้อมูล!AK95:AN95))</f>
        <v>20</v>
      </c>
      <c r="AW95" s="61">
        <f>IF(SUM(บันทึกข้อมูล!U95:AN95)=0,"",SUM(บันทึกข้อมูล!U95:AN95))</f>
        <v>100</v>
      </c>
    </row>
    <row r="96" spans="1:49" ht="15" thickBot="1">
      <c r="A96" s="55">
        <v>2</v>
      </c>
      <c r="B96" s="55">
        <v>1</v>
      </c>
      <c r="C96" s="55">
        <v>1</v>
      </c>
      <c r="D96" s="55">
        <v>3</v>
      </c>
      <c r="E96" s="56">
        <v>5</v>
      </c>
      <c r="F96" s="56">
        <v>5</v>
      </c>
      <c r="G96" s="56">
        <v>5</v>
      </c>
      <c r="H96" s="56">
        <v>5</v>
      </c>
      <c r="I96" s="56">
        <v>5</v>
      </c>
      <c r="J96" s="56">
        <v>5</v>
      </c>
      <c r="K96" s="56">
        <v>1</v>
      </c>
      <c r="L96" s="56">
        <v>1</v>
      </c>
      <c r="M96" s="56">
        <v>5</v>
      </c>
      <c r="N96" s="56">
        <v>5</v>
      </c>
      <c r="O96" s="56">
        <v>5</v>
      </c>
      <c r="P96" s="56">
        <v>5</v>
      </c>
      <c r="Q96" s="56">
        <v>5</v>
      </c>
      <c r="R96" s="56">
        <v>5</v>
      </c>
      <c r="S96" s="56">
        <v>5</v>
      </c>
      <c r="T96" s="56">
        <v>5</v>
      </c>
      <c r="U96" s="56">
        <v>5</v>
      </c>
      <c r="V96" s="56">
        <v>5</v>
      </c>
      <c r="W96" s="56">
        <v>5</v>
      </c>
      <c r="X96" s="56">
        <v>5</v>
      </c>
      <c r="Y96" s="56">
        <v>5</v>
      </c>
      <c r="Z96" s="56">
        <v>5</v>
      </c>
      <c r="AA96" s="58">
        <v>5</v>
      </c>
      <c r="AB96" s="56">
        <v>5</v>
      </c>
      <c r="AC96" s="56">
        <v>5</v>
      </c>
      <c r="AD96" s="56">
        <v>5</v>
      </c>
      <c r="AE96" s="56">
        <v>5</v>
      </c>
      <c r="AF96" s="56">
        <v>5</v>
      </c>
      <c r="AG96" s="56">
        <v>5</v>
      </c>
      <c r="AH96" s="56">
        <v>5</v>
      </c>
      <c r="AI96" s="56">
        <v>5</v>
      </c>
      <c r="AJ96" s="56">
        <v>5</v>
      </c>
      <c r="AK96" s="56">
        <v>5</v>
      </c>
      <c r="AL96" s="56">
        <v>5</v>
      </c>
      <c r="AM96" s="56">
        <v>5</v>
      </c>
      <c r="AN96" s="56">
        <v>5</v>
      </c>
      <c r="AO96" s="61">
        <f>IF(SUM(บันทึกข้อมูล!E96:L96)=0,"",SUM(บันทึกข้อมูล!E96:L96))</f>
        <v>32</v>
      </c>
      <c r="AP96" s="61">
        <f>IF(SUM(บันทึกข้อมูล!M96:T96)=0,"",SUM(บันทึกข้อมูล!M96:T96))</f>
        <v>40</v>
      </c>
      <c r="AQ96" s="61">
        <f>IF(SUM(บันทึกข้อมูล!U96:AA96)=0,"",SUM(บันทึกข้อมูล!U96:AA96))</f>
        <v>35</v>
      </c>
      <c r="AR96" s="61">
        <f>IF(SUM(บันทึกข้อมูล!AB96:AD96)=0,"",SUM(บันทึกข้อมูล!AD96:AD96))</f>
        <v>5</v>
      </c>
      <c r="AS96" s="61">
        <f>IF(SUM(บันทึกข้อมูล!AE96:AG96)=0,"",SUM(บันทึกข้อมูล!AE96:AG96))</f>
        <v>15</v>
      </c>
      <c r="AT96" s="61">
        <f>IF(SUM(บันทึกข้อมูล!AH96:AI96)=0,"",SUM(บันทึกข้อมูล!AH96:AI96))</f>
        <v>10</v>
      </c>
      <c r="AU96" s="61">
        <f>IF(SUM(บันทึกข้อมูล!AJ96:AJ96)=0,"",SUM(บันทึกข้อมูล!AJ96:AJ96))</f>
        <v>5</v>
      </c>
      <c r="AV96" s="61">
        <f>IF(SUM(บันทึกข้อมูล!AK96:AN96)=0,"",SUM(บันทึกข้อมูล!AK96:AN96))</f>
        <v>20</v>
      </c>
      <c r="AW96" s="61">
        <f>IF(SUM(บันทึกข้อมูล!U96:AN96)=0,"",SUM(บันทึกข้อมูล!U96:AN96))</f>
        <v>100</v>
      </c>
    </row>
    <row r="97" spans="1:49" ht="15" thickBot="1">
      <c r="A97" s="55">
        <v>2</v>
      </c>
      <c r="B97" s="55">
        <v>2</v>
      </c>
      <c r="C97" s="55">
        <v>2</v>
      </c>
      <c r="D97" s="55">
        <v>3</v>
      </c>
      <c r="E97" s="56">
        <v>5</v>
      </c>
      <c r="F97" s="56">
        <v>5</v>
      </c>
      <c r="G97" s="56">
        <v>5</v>
      </c>
      <c r="H97" s="56">
        <v>5</v>
      </c>
      <c r="I97" s="56">
        <v>5</v>
      </c>
      <c r="J97" s="56">
        <v>5</v>
      </c>
      <c r="K97" s="56">
        <v>1</v>
      </c>
      <c r="L97" s="56">
        <v>1</v>
      </c>
      <c r="M97" s="56">
        <v>5</v>
      </c>
      <c r="N97" s="56">
        <v>5</v>
      </c>
      <c r="O97" s="56">
        <v>5</v>
      </c>
      <c r="P97" s="56">
        <v>5</v>
      </c>
      <c r="Q97" s="56">
        <v>5</v>
      </c>
      <c r="R97" s="56">
        <v>5</v>
      </c>
      <c r="S97" s="56">
        <v>5</v>
      </c>
      <c r="T97" s="56">
        <v>5</v>
      </c>
      <c r="U97" s="56">
        <v>5</v>
      </c>
      <c r="V97" s="56">
        <v>5</v>
      </c>
      <c r="W97" s="56">
        <v>5</v>
      </c>
      <c r="X97" s="56">
        <v>5</v>
      </c>
      <c r="Y97" s="56">
        <v>5</v>
      </c>
      <c r="Z97" s="56">
        <v>5</v>
      </c>
      <c r="AA97" s="58">
        <v>5</v>
      </c>
      <c r="AB97" s="56">
        <v>5</v>
      </c>
      <c r="AC97" s="56">
        <v>5</v>
      </c>
      <c r="AD97" s="56">
        <v>5</v>
      </c>
      <c r="AE97" s="56">
        <v>5</v>
      </c>
      <c r="AF97" s="56">
        <v>5</v>
      </c>
      <c r="AG97" s="56">
        <v>5</v>
      </c>
      <c r="AH97" s="56">
        <v>5</v>
      </c>
      <c r="AI97" s="56">
        <v>5</v>
      </c>
      <c r="AJ97" s="56">
        <v>5</v>
      </c>
      <c r="AK97" s="56">
        <v>5</v>
      </c>
      <c r="AL97" s="56">
        <v>5</v>
      </c>
      <c r="AM97" s="56">
        <v>5</v>
      </c>
      <c r="AN97" s="56">
        <v>5</v>
      </c>
      <c r="AO97" s="61">
        <f>IF(SUM(บันทึกข้อมูล!E97:L97)=0,"",SUM(บันทึกข้อมูล!E97:L97))</f>
        <v>32</v>
      </c>
      <c r="AP97" s="61">
        <f>IF(SUM(บันทึกข้อมูล!M97:T97)=0,"",SUM(บันทึกข้อมูล!M97:T97))</f>
        <v>40</v>
      </c>
      <c r="AQ97" s="61">
        <f>IF(SUM(บันทึกข้อมูล!U97:AA97)=0,"",SUM(บันทึกข้อมูล!U97:AA97))</f>
        <v>35</v>
      </c>
      <c r="AR97" s="61">
        <f>IF(SUM(บันทึกข้อมูล!AB97:AD97)=0,"",SUM(บันทึกข้อมูล!AD97:AD97))</f>
        <v>5</v>
      </c>
      <c r="AS97" s="61">
        <f>IF(SUM(บันทึกข้อมูล!AE97:AG97)=0,"",SUM(บันทึกข้อมูล!AE97:AG97))</f>
        <v>15</v>
      </c>
      <c r="AT97" s="61">
        <f>IF(SUM(บันทึกข้อมูล!AH97:AI97)=0,"",SUM(บันทึกข้อมูล!AH97:AI97))</f>
        <v>10</v>
      </c>
      <c r="AU97" s="61">
        <f>IF(SUM(บันทึกข้อมูล!AJ97:AJ97)=0,"",SUM(บันทึกข้อมูล!AJ97:AJ97))</f>
        <v>5</v>
      </c>
      <c r="AV97" s="61">
        <f>IF(SUM(บันทึกข้อมูล!AK97:AN97)=0,"",SUM(บันทึกข้อมูล!AK97:AN97))</f>
        <v>20</v>
      </c>
      <c r="AW97" s="61">
        <f>IF(SUM(บันทึกข้อมูล!U97:AN97)=0,"",SUM(บันทึกข้อมูล!U97:AN97))</f>
        <v>100</v>
      </c>
    </row>
    <row r="98" spans="1:49" ht="15" thickBot="1">
      <c r="A98" s="55">
        <v>2</v>
      </c>
      <c r="B98" s="55">
        <v>3</v>
      </c>
      <c r="C98" s="55">
        <v>3</v>
      </c>
      <c r="D98" s="55">
        <v>3</v>
      </c>
      <c r="E98" s="56">
        <v>5</v>
      </c>
      <c r="F98" s="56">
        <v>5</v>
      </c>
      <c r="G98" s="56">
        <v>5</v>
      </c>
      <c r="H98" s="56">
        <v>5</v>
      </c>
      <c r="I98" s="56">
        <v>5</v>
      </c>
      <c r="J98" s="56">
        <v>5</v>
      </c>
      <c r="K98" s="56">
        <v>1</v>
      </c>
      <c r="L98" s="56">
        <v>1</v>
      </c>
      <c r="M98" s="56">
        <v>5</v>
      </c>
      <c r="N98" s="56">
        <v>5</v>
      </c>
      <c r="O98" s="56">
        <v>5</v>
      </c>
      <c r="P98" s="56">
        <v>5</v>
      </c>
      <c r="Q98" s="56">
        <v>5</v>
      </c>
      <c r="R98" s="56">
        <v>5</v>
      </c>
      <c r="S98" s="56">
        <v>5</v>
      </c>
      <c r="T98" s="56">
        <v>5</v>
      </c>
      <c r="U98" s="56">
        <v>5</v>
      </c>
      <c r="V98" s="56">
        <v>5</v>
      </c>
      <c r="W98" s="56">
        <v>5</v>
      </c>
      <c r="X98" s="56">
        <v>5</v>
      </c>
      <c r="Y98" s="56">
        <v>5</v>
      </c>
      <c r="Z98" s="56">
        <v>5</v>
      </c>
      <c r="AA98" s="58">
        <v>5</v>
      </c>
      <c r="AB98" s="56">
        <v>5</v>
      </c>
      <c r="AC98" s="56">
        <v>5</v>
      </c>
      <c r="AD98" s="56">
        <v>5</v>
      </c>
      <c r="AE98" s="56">
        <v>5</v>
      </c>
      <c r="AF98" s="56">
        <v>5</v>
      </c>
      <c r="AG98" s="56">
        <v>5</v>
      </c>
      <c r="AH98" s="56">
        <v>5</v>
      </c>
      <c r="AI98" s="56">
        <v>5</v>
      </c>
      <c r="AJ98" s="56">
        <v>5</v>
      </c>
      <c r="AK98" s="56">
        <v>5</v>
      </c>
      <c r="AL98" s="56">
        <v>5</v>
      </c>
      <c r="AM98" s="56">
        <v>5</v>
      </c>
      <c r="AN98" s="56">
        <v>5</v>
      </c>
      <c r="AO98" s="61">
        <f>IF(SUM(บันทึกข้อมูล!E98:L98)=0,"",SUM(บันทึกข้อมูล!E98:L98))</f>
        <v>32</v>
      </c>
      <c r="AP98" s="61">
        <f>IF(SUM(บันทึกข้อมูล!M98:T98)=0,"",SUM(บันทึกข้อมูล!M98:T98))</f>
        <v>40</v>
      </c>
      <c r="AQ98" s="61">
        <f>IF(SUM(บันทึกข้อมูล!U98:AA98)=0,"",SUM(บันทึกข้อมูล!U98:AA98))</f>
        <v>35</v>
      </c>
      <c r="AR98" s="61">
        <f>IF(SUM(บันทึกข้อมูล!AB98:AD98)=0,"",SUM(บันทึกข้อมูล!AD98:AD98))</f>
        <v>5</v>
      </c>
      <c r="AS98" s="61">
        <f>IF(SUM(บันทึกข้อมูล!AE98:AG98)=0,"",SUM(บันทึกข้อมูล!AE98:AG98))</f>
        <v>15</v>
      </c>
      <c r="AT98" s="61">
        <f>IF(SUM(บันทึกข้อมูล!AH98:AI98)=0,"",SUM(บันทึกข้อมูล!AH98:AI98))</f>
        <v>10</v>
      </c>
      <c r="AU98" s="61">
        <f>IF(SUM(บันทึกข้อมูล!AJ98:AJ98)=0,"",SUM(บันทึกข้อมูล!AJ98:AJ98))</f>
        <v>5</v>
      </c>
      <c r="AV98" s="61">
        <f>IF(SUM(บันทึกข้อมูล!AK98:AN98)=0,"",SUM(บันทึกข้อมูล!AK98:AN98))</f>
        <v>20</v>
      </c>
      <c r="AW98" s="61">
        <f>IF(SUM(บันทึกข้อมูล!U98:AN98)=0,"",SUM(บันทึกข้อมูล!U98:AN98))</f>
        <v>100</v>
      </c>
    </row>
    <row r="99" spans="1:49" ht="15" thickBot="1">
      <c r="A99" s="55">
        <v>2</v>
      </c>
      <c r="B99" s="55">
        <v>2</v>
      </c>
      <c r="C99" s="55">
        <v>2</v>
      </c>
      <c r="D99" s="55">
        <v>3</v>
      </c>
      <c r="E99" s="56">
        <v>5</v>
      </c>
      <c r="F99" s="56">
        <v>5</v>
      </c>
      <c r="G99" s="56">
        <v>5</v>
      </c>
      <c r="H99" s="56">
        <v>5</v>
      </c>
      <c r="I99" s="56">
        <v>5</v>
      </c>
      <c r="J99" s="56">
        <v>5</v>
      </c>
      <c r="K99" s="56">
        <v>1</v>
      </c>
      <c r="L99" s="56">
        <v>1</v>
      </c>
      <c r="M99" s="56">
        <v>5</v>
      </c>
      <c r="N99" s="56">
        <v>5</v>
      </c>
      <c r="O99" s="56">
        <v>5</v>
      </c>
      <c r="P99" s="56">
        <v>5</v>
      </c>
      <c r="Q99" s="56">
        <v>5</v>
      </c>
      <c r="R99" s="56">
        <v>5</v>
      </c>
      <c r="S99" s="56">
        <v>5</v>
      </c>
      <c r="T99" s="56">
        <v>5</v>
      </c>
      <c r="U99" s="56">
        <v>5</v>
      </c>
      <c r="V99" s="56">
        <v>5</v>
      </c>
      <c r="W99" s="56">
        <v>5</v>
      </c>
      <c r="X99" s="56">
        <v>5</v>
      </c>
      <c r="Y99" s="56">
        <v>5</v>
      </c>
      <c r="Z99" s="56">
        <v>5</v>
      </c>
      <c r="AA99" s="58">
        <v>5</v>
      </c>
      <c r="AB99" s="56">
        <v>5</v>
      </c>
      <c r="AC99" s="56">
        <v>5</v>
      </c>
      <c r="AD99" s="56">
        <v>5</v>
      </c>
      <c r="AE99" s="56">
        <v>5</v>
      </c>
      <c r="AF99" s="56">
        <v>5</v>
      </c>
      <c r="AG99" s="56">
        <v>5</v>
      </c>
      <c r="AH99" s="56">
        <v>5</v>
      </c>
      <c r="AI99" s="56">
        <v>5</v>
      </c>
      <c r="AJ99" s="56">
        <v>5</v>
      </c>
      <c r="AK99" s="56">
        <v>5</v>
      </c>
      <c r="AL99" s="56">
        <v>5</v>
      </c>
      <c r="AM99" s="56">
        <v>5</v>
      </c>
      <c r="AN99" s="56">
        <v>5</v>
      </c>
      <c r="AO99" s="61">
        <f>IF(SUM(บันทึกข้อมูล!E99:L99)=0,"",SUM(บันทึกข้อมูล!E99:L99))</f>
        <v>32</v>
      </c>
      <c r="AP99" s="61">
        <f>IF(SUM(บันทึกข้อมูล!M99:T99)=0,"",SUM(บันทึกข้อมูล!M99:T99))</f>
        <v>40</v>
      </c>
      <c r="AQ99" s="61">
        <f>IF(SUM(บันทึกข้อมูล!U99:AA99)=0,"",SUM(บันทึกข้อมูล!U99:AA99))</f>
        <v>35</v>
      </c>
      <c r="AR99" s="61">
        <f>IF(SUM(บันทึกข้อมูล!AB99:AD99)=0,"",SUM(บันทึกข้อมูล!AD99:AD99))</f>
        <v>5</v>
      </c>
      <c r="AS99" s="61">
        <f>IF(SUM(บันทึกข้อมูล!AE99:AG99)=0,"",SUM(บันทึกข้อมูล!AE99:AG99))</f>
        <v>15</v>
      </c>
      <c r="AT99" s="61">
        <f>IF(SUM(บันทึกข้อมูล!AH99:AI99)=0,"",SUM(บันทึกข้อมูล!AH99:AI99))</f>
        <v>10</v>
      </c>
      <c r="AU99" s="61">
        <f>IF(SUM(บันทึกข้อมูล!AJ99:AJ99)=0,"",SUM(บันทึกข้อมูล!AJ99:AJ99))</f>
        <v>5</v>
      </c>
      <c r="AV99" s="61">
        <f>IF(SUM(บันทึกข้อมูล!AK99:AN99)=0,"",SUM(บันทึกข้อมูล!AK99:AN99))</f>
        <v>20</v>
      </c>
      <c r="AW99" s="61">
        <f>IF(SUM(บันทึกข้อมูล!U99:AN99)=0,"",SUM(บันทึกข้อมูล!U99:AN99))</f>
        <v>100</v>
      </c>
    </row>
    <row r="100" spans="1:49" ht="15" thickBot="1">
      <c r="A100" s="55">
        <v>1</v>
      </c>
      <c r="B100" s="55">
        <v>1</v>
      </c>
      <c r="C100" s="55">
        <v>1</v>
      </c>
      <c r="D100" s="55">
        <v>3</v>
      </c>
      <c r="E100" s="56">
        <v>5</v>
      </c>
      <c r="F100" s="56">
        <v>5</v>
      </c>
      <c r="G100" s="56">
        <v>5</v>
      </c>
      <c r="H100" s="56">
        <v>5</v>
      </c>
      <c r="I100" s="56">
        <v>5</v>
      </c>
      <c r="J100" s="56">
        <v>5</v>
      </c>
      <c r="K100" s="56">
        <v>1</v>
      </c>
      <c r="L100" s="56">
        <v>1</v>
      </c>
      <c r="M100" s="56">
        <v>5</v>
      </c>
      <c r="N100" s="56">
        <v>5</v>
      </c>
      <c r="O100" s="56">
        <v>5</v>
      </c>
      <c r="P100" s="56">
        <v>5</v>
      </c>
      <c r="Q100" s="56">
        <v>5</v>
      </c>
      <c r="R100" s="56">
        <v>5</v>
      </c>
      <c r="S100" s="56">
        <v>5</v>
      </c>
      <c r="T100" s="56">
        <v>5</v>
      </c>
      <c r="U100" s="56">
        <v>5</v>
      </c>
      <c r="V100" s="56">
        <v>5</v>
      </c>
      <c r="W100" s="56">
        <v>5</v>
      </c>
      <c r="X100" s="56">
        <v>5</v>
      </c>
      <c r="Y100" s="56">
        <v>4</v>
      </c>
      <c r="Z100" s="56">
        <v>5</v>
      </c>
      <c r="AA100" s="58">
        <v>5</v>
      </c>
      <c r="AB100" s="56">
        <v>5</v>
      </c>
      <c r="AC100" s="56">
        <v>5</v>
      </c>
      <c r="AD100" s="56">
        <v>5</v>
      </c>
      <c r="AE100" s="56">
        <v>5</v>
      </c>
      <c r="AF100" s="56">
        <v>5</v>
      </c>
      <c r="AG100" s="56">
        <v>5</v>
      </c>
      <c r="AH100" s="56">
        <v>5</v>
      </c>
      <c r="AI100" s="56">
        <v>5</v>
      </c>
      <c r="AJ100" s="56">
        <v>5</v>
      </c>
      <c r="AK100" s="56">
        <v>5</v>
      </c>
      <c r="AL100" s="56">
        <v>5</v>
      </c>
      <c r="AM100" s="56">
        <v>5</v>
      </c>
      <c r="AN100" s="56">
        <v>5</v>
      </c>
      <c r="AO100" s="61">
        <f>IF(SUM(บันทึกข้อมูล!E100:L100)=0,"",SUM(บันทึกข้อมูล!E100:L100))</f>
        <v>32</v>
      </c>
      <c r="AP100" s="61">
        <f>IF(SUM(บันทึกข้อมูล!M100:T100)=0,"",SUM(บันทึกข้อมูล!M100:T100))</f>
        <v>40</v>
      </c>
      <c r="AQ100" s="61">
        <f>IF(SUM(บันทึกข้อมูล!U100:AA100)=0,"",SUM(บันทึกข้อมูล!U100:AA100))</f>
        <v>34</v>
      </c>
      <c r="AR100" s="61">
        <f>IF(SUM(บันทึกข้อมูล!AB100:AD100)=0,"",SUM(บันทึกข้อมูล!AD100:AD100))</f>
        <v>5</v>
      </c>
      <c r="AS100" s="61">
        <f>IF(SUM(บันทึกข้อมูล!AE100:AG100)=0,"",SUM(บันทึกข้อมูล!AE100:AG100))</f>
        <v>15</v>
      </c>
      <c r="AT100" s="61">
        <f>IF(SUM(บันทึกข้อมูล!AH100:AI100)=0,"",SUM(บันทึกข้อมูล!AH100:AI100))</f>
        <v>10</v>
      </c>
      <c r="AU100" s="61">
        <f>IF(SUM(บันทึกข้อมูล!AJ100:AJ100)=0,"",SUM(บันทึกข้อมูล!AJ100:AJ100))</f>
        <v>5</v>
      </c>
      <c r="AV100" s="61">
        <f>IF(SUM(บันทึกข้อมูล!AK100:AN100)=0,"",SUM(บันทึกข้อมูล!AK100:AN100))</f>
        <v>20</v>
      </c>
      <c r="AW100" s="61">
        <f>IF(SUM(บันทึกข้อมูล!U100:AN100)=0,"",SUM(บันทึกข้อมูล!U100:AN100))</f>
        <v>99</v>
      </c>
    </row>
    <row r="101" spans="1:49" ht="15" thickBot="1">
      <c r="A101" s="55">
        <v>1</v>
      </c>
      <c r="B101" s="55">
        <v>3</v>
      </c>
      <c r="C101" s="55">
        <v>3</v>
      </c>
      <c r="D101" s="55">
        <v>3</v>
      </c>
      <c r="E101" s="56">
        <v>5</v>
      </c>
      <c r="F101" s="56">
        <v>5</v>
      </c>
      <c r="G101" s="56">
        <v>5</v>
      </c>
      <c r="H101" s="56">
        <v>5</v>
      </c>
      <c r="I101" s="56">
        <v>5</v>
      </c>
      <c r="J101" s="56">
        <v>5</v>
      </c>
      <c r="K101" s="56">
        <v>1</v>
      </c>
      <c r="L101" s="56">
        <v>1</v>
      </c>
      <c r="M101" s="56">
        <v>5</v>
      </c>
      <c r="N101" s="56">
        <v>5</v>
      </c>
      <c r="O101" s="56">
        <v>5</v>
      </c>
      <c r="P101" s="56">
        <v>5</v>
      </c>
      <c r="Q101" s="56">
        <v>5</v>
      </c>
      <c r="R101" s="56">
        <v>5</v>
      </c>
      <c r="S101" s="56">
        <v>5</v>
      </c>
      <c r="T101" s="56">
        <v>5</v>
      </c>
      <c r="U101" s="56">
        <v>5</v>
      </c>
      <c r="V101" s="56">
        <v>5</v>
      </c>
      <c r="W101" s="56">
        <v>5</v>
      </c>
      <c r="X101" s="56">
        <v>5</v>
      </c>
      <c r="Y101" s="56">
        <v>5</v>
      </c>
      <c r="Z101" s="56">
        <v>5</v>
      </c>
      <c r="AA101" s="58">
        <v>5</v>
      </c>
      <c r="AB101" s="56">
        <v>5</v>
      </c>
      <c r="AC101" s="56">
        <v>5</v>
      </c>
      <c r="AD101" s="56">
        <v>5</v>
      </c>
      <c r="AE101" s="56">
        <v>5</v>
      </c>
      <c r="AF101" s="56">
        <v>5</v>
      </c>
      <c r="AG101" s="56">
        <v>5</v>
      </c>
      <c r="AH101" s="56">
        <v>5</v>
      </c>
      <c r="AI101" s="56">
        <v>5</v>
      </c>
      <c r="AJ101" s="56">
        <v>5</v>
      </c>
      <c r="AK101" s="56">
        <v>5</v>
      </c>
      <c r="AL101" s="56">
        <v>5</v>
      </c>
      <c r="AM101" s="56">
        <v>5</v>
      </c>
      <c r="AN101" s="56">
        <v>5</v>
      </c>
      <c r="AO101" s="61">
        <f>IF(SUM(บันทึกข้อมูล!E101:L101)=0,"",SUM(บันทึกข้อมูล!E101:L101))</f>
        <v>32</v>
      </c>
      <c r="AP101" s="61">
        <f>IF(SUM(บันทึกข้อมูล!M101:T101)=0,"",SUM(บันทึกข้อมูล!M101:T101))</f>
        <v>40</v>
      </c>
      <c r="AQ101" s="61">
        <f>IF(SUM(บันทึกข้อมูล!U101:AA101)=0,"",SUM(บันทึกข้อมูล!U101:AA101))</f>
        <v>35</v>
      </c>
      <c r="AR101" s="61">
        <f>IF(SUM(บันทึกข้อมูล!AB101:AD101)=0,"",SUM(บันทึกข้อมูล!AD101:AD101))</f>
        <v>5</v>
      </c>
      <c r="AS101" s="61">
        <f>IF(SUM(บันทึกข้อมูล!AE101:AG101)=0,"",SUM(บันทึกข้อมูล!AE101:AG101))</f>
        <v>15</v>
      </c>
      <c r="AT101" s="61">
        <f>IF(SUM(บันทึกข้อมูล!AH101:AI101)=0,"",SUM(บันทึกข้อมูล!AH101:AI101))</f>
        <v>10</v>
      </c>
      <c r="AU101" s="61">
        <f>IF(SUM(บันทึกข้อมูล!AJ101:AJ101)=0,"",SUM(บันทึกข้อมูล!AJ101:AJ101))</f>
        <v>5</v>
      </c>
      <c r="AV101" s="61">
        <f>IF(SUM(บันทึกข้อมูล!AK101:AN101)=0,"",SUM(บันทึกข้อมูล!AK101:AN101))</f>
        <v>20</v>
      </c>
      <c r="AW101" s="61">
        <f>IF(SUM(บันทึกข้อมูล!U101:AN101)=0,"",SUM(บันทึกข้อมูล!U101:AN101))</f>
        <v>100</v>
      </c>
    </row>
    <row r="102" spans="1:49" ht="15" thickBot="1">
      <c r="A102" s="55">
        <v>2</v>
      </c>
      <c r="B102" s="55">
        <v>2</v>
      </c>
      <c r="C102" s="55">
        <v>2</v>
      </c>
      <c r="D102" s="55">
        <v>3</v>
      </c>
      <c r="E102" s="56">
        <v>5</v>
      </c>
      <c r="F102" s="56">
        <v>5</v>
      </c>
      <c r="G102" s="56">
        <v>5</v>
      </c>
      <c r="H102" s="56">
        <v>5</v>
      </c>
      <c r="I102" s="56">
        <v>5</v>
      </c>
      <c r="J102" s="56">
        <v>5</v>
      </c>
      <c r="K102" s="56">
        <v>1</v>
      </c>
      <c r="L102" s="56">
        <v>1</v>
      </c>
      <c r="M102" s="56">
        <v>5</v>
      </c>
      <c r="N102" s="56">
        <v>5</v>
      </c>
      <c r="O102" s="56">
        <v>5</v>
      </c>
      <c r="P102" s="56">
        <v>5</v>
      </c>
      <c r="Q102" s="56">
        <v>5</v>
      </c>
      <c r="R102" s="56">
        <v>5</v>
      </c>
      <c r="S102" s="56">
        <v>5</v>
      </c>
      <c r="T102" s="56">
        <v>5</v>
      </c>
      <c r="U102" s="56">
        <v>5</v>
      </c>
      <c r="V102" s="56">
        <v>5</v>
      </c>
      <c r="W102" s="56">
        <v>5</v>
      </c>
      <c r="X102" s="56">
        <v>5</v>
      </c>
      <c r="Y102" s="56">
        <v>5</v>
      </c>
      <c r="Z102" s="56">
        <v>5</v>
      </c>
      <c r="AA102" s="56">
        <v>5</v>
      </c>
      <c r="AB102" s="56">
        <v>5</v>
      </c>
      <c r="AC102" s="56">
        <v>5</v>
      </c>
      <c r="AD102" s="56">
        <v>5</v>
      </c>
      <c r="AE102" s="56">
        <v>5</v>
      </c>
      <c r="AF102" s="56">
        <v>5</v>
      </c>
      <c r="AG102" s="56">
        <v>5</v>
      </c>
      <c r="AH102" s="56">
        <v>5</v>
      </c>
      <c r="AI102" s="56">
        <v>5</v>
      </c>
      <c r="AJ102" s="56">
        <v>5</v>
      </c>
      <c r="AK102" s="56">
        <v>5</v>
      </c>
      <c r="AL102" s="56">
        <v>5</v>
      </c>
      <c r="AM102" s="56">
        <v>5</v>
      </c>
      <c r="AN102" s="56">
        <v>5</v>
      </c>
      <c r="AO102" s="61">
        <f>IF(SUM(บันทึกข้อมูล!E102:L102)=0,"",SUM(บันทึกข้อมูล!E102:L102))</f>
        <v>32</v>
      </c>
      <c r="AP102" s="61">
        <f>IF(SUM(บันทึกข้อมูล!M102:T102)=0,"",SUM(บันทึกข้อมูล!M102:T102))</f>
        <v>40</v>
      </c>
      <c r="AQ102" s="61">
        <f>IF(SUM(บันทึกข้อมูล!U102:AA102)=0,"",SUM(บันทึกข้อมูล!U102:AA102))</f>
        <v>35</v>
      </c>
      <c r="AR102" s="61">
        <f>IF(SUM(บันทึกข้อมูล!AB102:AD102)=0,"",SUM(บันทึกข้อมูล!AD102:AD102))</f>
        <v>5</v>
      </c>
      <c r="AS102" s="61">
        <f>IF(SUM(บันทึกข้อมูล!AE102:AG102)=0,"",SUM(บันทึกข้อมูล!AE102:AG102))</f>
        <v>15</v>
      </c>
      <c r="AT102" s="61">
        <f>IF(SUM(บันทึกข้อมูล!AH102:AI102)=0,"",SUM(บันทึกข้อมูล!AH102:AI102))</f>
        <v>10</v>
      </c>
      <c r="AU102" s="61">
        <f>IF(SUM(บันทึกข้อมูล!AJ102:AJ102)=0,"",SUM(บันทึกข้อมูล!AJ102:AJ102))</f>
        <v>5</v>
      </c>
      <c r="AV102" s="61">
        <f>IF(SUM(บันทึกข้อมูล!AK102:AN102)=0,"",SUM(บันทึกข้อมูล!AK102:AN102))</f>
        <v>20</v>
      </c>
      <c r="AW102" s="61">
        <f>IF(SUM(บันทึกข้อมูล!U102:AN102)=0,"",SUM(บันทึกข้อมูล!U102:AN102))</f>
        <v>100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N21"/>
  <sheetViews>
    <sheetView zoomScale="83" zoomScaleNormal="83" workbookViewId="0">
      <selection activeCell="P13" sqref="P13"/>
    </sheetView>
  </sheetViews>
  <sheetFormatPr defaultRowHeight="14.5"/>
  <cols>
    <col min="1" max="1" width="1" style="25" customWidth="1"/>
    <col min="2" max="2" width="13.453125" style="25" customWidth="1"/>
    <col min="3" max="3" width="7.7265625" style="25" customWidth="1"/>
    <col min="4" max="4" width="8.7265625" style="25" customWidth="1"/>
    <col min="5" max="5" width="8.26953125" style="25" customWidth="1"/>
    <col min="6" max="6" width="8.90625" style="25" customWidth="1"/>
    <col min="7" max="7" width="8" style="25" customWidth="1"/>
    <col min="8" max="16384" width="8.7265625" style="25"/>
  </cols>
  <sheetData>
    <row r="1" spans="1:14" ht="2.5" customHeight="1"/>
    <row r="2" spans="1:14" ht="29.5" thickBot="1">
      <c r="A2" s="8"/>
      <c r="B2" s="70" t="s">
        <v>45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3.5" customHeight="1" thickTop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3">
      <c r="A4" s="8"/>
      <c r="B4" s="9" t="s">
        <v>46</v>
      </c>
      <c r="C4" s="72" t="s">
        <v>47</v>
      </c>
      <c r="D4" s="73"/>
      <c r="E4" s="72" t="s">
        <v>48</v>
      </c>
      <c r="F4" s="73"/>
      <c r="G4" s="72" t="s">
        <v>111</v>
      </c>
      <c r="H4" s="73"/>
      <c r="I4" s="72" t="s">
        <v>49</v>
      </c>
      <c r="J4" s="73"/>
      <c r="K4" s="10"/>
      <c r="L4" s="10"/>
      <c r="M4" s="10"/>
      <c r="N4" s="10"/>
    </row>
    <row r="5" spans="1:14" ht="23">
      <c r="A5" s="10"/>
      <c r="B5" s="11"/>
      <c r="C5" s="12" t="s">
        <v>50</v>
      </c>
      <c r="D5" s="12" t="s">
        <v>51</v>
      </c>
      <c r="E5" s="12" t="s">
        <v>50</v>
      </c>
      <c r="F5" s="12" t="s">
        <v>51</v>
      </c>
      <c r="G5" s="12" t="s">
        <v>50</v>
      </c>
      <c r="H5" s="12" t="s">
        <v>51</v>
      </c>
      <c r="I5" s="12" t="s">
        <v>50</v>
      </c>
      <c r="J5" s="12" t="s">
        <v>51</v>
      </c>
      <c r="K5" s="10"/>
      <c r="L5" s="10"/>
      <c r="M5" s="10"/>
      <c r="N5" s="10"/>
    </row>
    <row r="6" spans="1:14" ht="23">
      <c r="A6" s="10"/>
      <c r="B6" s="11"/>
      <c r="C6" s="14">
        <f>COUNTIF(บันทึกข้อมูล!$A$3:$A$10000,1)</f>
        <v>54</v>
      </c>
      <c r="D6" s="15">
        <f>ROUND(C6*100/I6,2)</f>
        <v>54</v>
      </c>
      <c r="E6" s="14">
        <f>COUNTIF(บันทึกข้อมูล!$A$3:$A$10000,2)</f>
        <v>45</v>
      </c>
      <c r="F6" s="15">
        <f>ROUND(E6*100/I6,2)</f>
        <v>45</v>
      </c>
      <c r="G6" s="14">
        <f>COUNTIF(บันทึกข้อมูล!$A$3:$A$10000,3)</f>
        <v>1</v>
      </c>
      <c r="H6" s="15">
        <f>ROUND(G6*100/I6,3)</f>
        <v>1</v>
      </c>
      <c r="I6" s="14">
        <f>COUNT(บันทึกข้อมูล!$A$3:$A$10000)</f>
        <v>100</v>
      </c>
      <c r="J6" s="15">
        <f>D6+F6+H6</f>
        <v>100</v>
      </c>
      <c r="K6" s="13"/>
      <c r="L6" s="13"/>
      <c r="M6" s="13"/>
      <c r="N6" s="13"/>
    </row>
    <row r="7" spans="1:14" ht="4" customHeight="1">
      <c r="A7" s="10"/>
      <c r="B7" s="16"/>
      <c r="C7" s="17"/>
      <c r="D7" s="17"/>
      <c r="E7" s="17"/>
      <c r="F7" s="17"/>
      <c r="G7" s="17"/>
      <c r="H7" s="17"/>
      <c r="I7" s="17"/>
      <c r="J7" s="13"/>
      <c r="K7" s="13"/>
      <c r="L7" s="13"/>
      <c r="M7" s="10"/>
      <c r="N7" s="10"/>
    </row>
    <row r="8" spans="1:14" ht="23">
      <c r="A8" s="8"/>
      <c r="B8" s="18" t="s">
        <v>52</v>
      </c>
      <c r="C8" s="74" t="s">
        <v>76</v>
      </c>
      <c r="D8" s="75"/>
      <c r="E8" s="74" t="s">
        <v>77</v>
      </c>
      <c r="F8" s="75"/>
      <c r="G8" s="74" t="s">
        <v>78</v>
      </c>
      <c r="H8" s="75"/>
      <c r="I8" s="74" t="s">
        <v>79</v>
      </c>
      <c r="J8" s="75"/>
      <c r="K8" s="76" t="s">
        <v>49</v>
      </c>
      <c r="L8" s="77"/>
      <c r="M8" s="10"/>
      <c r="N8" s="10"/>
    </row>
    <row r="9" spans="1:14" ht="23">
      <c r="A9" s="10"/>
      <c r="B9" s="18"/>
      <c r="C9" s="12" t="s">
        <v>50</v>
      </c>
      <c r="D9" s="12" t="s">
        <v>51</v>
      </c>
      <c r="E9" s="12" t="s">
        <v>50</v>
      </c>
      <c r="F9" s="12" t="s">
        <v>51</v>
      </c>
      <c r="G9" s="12" t="s">
        <v>50</v>
      </c>
      <c r="H9" s="12" t="s">
        <v>51</v>
      </c>
      <c r="I9" s="12" t="s">
        <v>50</v>
      </c>
      <c r="J9" s="12" t="s">
        <v>51</v>
      </c>
      <c r="K9" s="12" t="s">
        <v>50</v>
      </c>
      <c r="L9" s="12" t="s">
        <v>51</v>
      </c>
      <c r="M9" s="10"/>
      <c r="N9" s="10"/>
    </row>
    <row r="10" spans="1:14" ht="23">
      <c r="A10" s="10"/>
      <c r="B10" s="18"/>
      <c r="C10" s="19">
        <f>COUNTIF(บันทึกข้อมูล!$B$3:$B$10000,1)</f>
        <v>23</v>
      </c>
      <c r="D10" s="20">
        <f>ROUND(C10*100/K10,1)</f>
        <v>23</v>
      </c>
      <c r="E10" s="19">
        <f>COUNTIF(บันทึกข้อมูล!$B$3:$B$10000,2)</f>
        <v>50</v>
      </c>
      <c r="F10" s="20">
        <f>ROUND(E10*100/K10,2)</f>
        <v>50</v>
      </c>
      <c r="G10" s="19">
        <f>COUNTIF(บันทึกข้อมูล!$B$3:$B$10000,3)</f>
        <v>22</v>
      </c>
      <c r="H10" s="20">
        <f>ROUND(G10*100/K10,3)</f>
        <v>22</v>
      </c>
      <c r="I10" s="19">
        <f>COUNTIF(บันทึกข้อมูล!$B$3:$B$10000,4)</f>
        <v>5</v>
      </c>
      <c r="J10" s="20">
        <f>ROUND(I10*100/K10,4)</f>
        <v>5</v>
      </c>
      <c r="K10" s="19">
        <f>COUNT(บันทึกข้อมูล!$B$3:$B$10000)</f>
        <v>100</v>
      </c>
      <c r="L10" s="20">
        <f>D10+F10+H10+J10</f>
        <v>100</v>
      </c>
      <c r="M10" s="13"/>
      <c r="N10" s="13"/>
    </row>
    <row r="11" spans="1:14" ht="3" customHeight="1">
      <c r="A11" s="10"/>
      <c r="B11" s="21"/>
      <c r="C11" s="22"/>
      <c r="D11" s="22"/>
      <c r="E11" s="22"/>
      <c r="F11" s="22"/>
      <c r="G11" s="22"/>
      <c r="H11" s="22"/>
      <c r="I11" s="22"/>
      <c r="J11" s="10"/>
      <c r="K11" s="10"/>
      <c r="L11" s="10"/>
      <c r="M11" s="10"/>
      <c r="N11" s="10"/>
    </row>
    <row r="12" spans="1:14" ht="23">
      <c r="A12" s="8"/>
      <c r="B12" s="23" t="s">
        <v>53</v>
      </c>
      <c r="C12" s="78" t="s">
        <v>80</v>
      </c>
      <c r="D12" s="75"/>
      <c r="E12" s="78" t="s">
        <v>81</v>
      </c>
      <c r="F12" s="75"/>
      <c r="G12" s="78" t="s">
        <v>82</v>
      </c>
      <c r="H12" s="75"/>
      <c r="I12" s="78" t="s">
        <v>83</v>
      </c>
      <c r="J12" s="75"/>
      <c r="K12" s="78" t="s">
        <v>49</v>
      </c>
      <c r="L12" s="75"/>
      <c r="M12" s="10"/>
      <c r="N12" s="10"/>
    </row>
    <row r="13" spans="1:14" ht="23">
      <c r="A13" s="10"/>
      <c r="B13" s="23"/>
      <c r="C13" s="12" t="s">
        <v>50</v>
      </c>
      <c r="D13" s="12" t="s">
        <v>51</v>
      </c>
      <c r="E13" s="12" t="s">
        <v>50</v>
      </c>
      <c r="F13" s="12" t="s">
        <v>51</v>
      </c>
      <c r="G13" s="12" t="s">
        <v>50</v>
      </c>
      <c r="H13" s="12" t="s">
        <v>51</v>
      </c>
      <c r="I13" s="12" t="s">
        <v>50</v>
      </c>
      <c r="J13" s="12" t="s">
        <v>51</v>
      </c>
      <c r="K13" s="12" t="s">
        <v>50</v>
      </c>
      <c r="L13" s="12" t="s">
        <v>51</v>
      </c>
      <c r="M13" s="10"/>
      <c r="N13" s="10"/>
    </row>
    <row r="14" spans="1:14" ht="23">
      <c r="A14" s="10"/>
      <c r="B14" s="23"/>
      <c r="C14" s="19">
        <f>COUNTIF(บันทึกข้อมูล!$C$3:$C$10000,1)</f>
        <v>27</v>
      </c>
      <c r="D14" s="20">
        <f>ROUND(C14*100/K14,1)</f>
        <v>27</v>
      </c>
      <c r="E14" s="19">
        <f>COUNTIF(บันทึกข้อมูล!$C$3:$C$10000,2)</f>
        <v>49</v>
      </c>
      <c r="F14" s="20">
        <f>ROUND(E14*100/K14,2)</f>
        <v>49</v>
      </c>
      <c r="G14" s="19">
        <f>COUNTIF(บันทึกข้อมูล!$C$3:$C$10000,3)</f>
        <v>20</v>
      </c>
      <c r="H14" s="20">
        <f>ROUND(G14*100/K14,3)</f>
        <v>20</v>
      </c>
      <c r="I14" s="19">
        <f>COUNTIF(บันทึกข้อมูล!$C$3:$C$10000,4)</f>
        <v>4</v>
      </c>
      <c r="J14" s="20">
        <f>ROUND(I14*100/K14,4)</f>
        <v>4</v>
      </c>
      <c r="K14" s="19">
        <f>COUNT(บันทึกข้อมูล!$C$3:$C$10000)</f>
        <v>100</v>
      </c>
      <c r="L14" s="20">
        <f>D14+F14+H14+J14</f>
        <v>100</v>
      </c>
      <c r="M14" s="13"/>
      <c r="N14" s="13"/>
    </row>
    <row r="15" spans="1:14" ht="4.5" customHeight="1">
      <c r="A15" s="10"/>
      <c r="B15" s="16"/>
      <c r="C15" s="17"/>
      <c r="D15" s="17"/>
      <c r="E15" s="17"/>
      <c r="F15" s="17"/>
      <c r="G15" s="17"/>
      <c r="H15" s="17"/>
      <c r="I15" s="17"/>
      <c r="J15" s="13"/>
      <c r="K15" s="13"/>
      <c r="L15" s="13"/>
      <c r="M15" s="10"/>
      <c r="N15" s="10"/>
    </row>
    <row r="16" spans="1:14" ht="23">
      <c r="A16" s="8"/>
      <c r="B16" s="9" t="s">
        <v>54</v>
      </c>
      <c r="C16" s="79" t="s">
        <v>85</v>
      </c>
      <c r="D16" s="75"/>
      <c r="E16" s="79" t="s">
        <v>86</v>
      </c>
      <c r="F16" s="75"/>
      <c r="G16" s="79" t="s">
        <v>87</v>
      </c>
      <c r="H16" s="75"/>
      <c r="I16" s="79" t="s">
        <v>49</v>
      </c>
      <c r="J16" s="75"/>
    </row>
    <row r="17" spans="1:14" ht="23">
      <c r="A17" s="10"/>
      <c r="B17" s="11"/>
      <c r="C17" s="12" t="s">
        <v>50</v>
      </c>
      <c r="D17" s="12" t="s">
        <v>51</v>
      </c>
      <c r="E17" s="12" t="s">
        <v>50</v>
      </c>
      <c r="F17" s="12" t="s">
        <v>51</v>
      </c>
      <c r="G17" s="12" t="s">
        <v>50</v>
      </c>
      <c r="H17" s="12" t="s">
        <v>51</v>
      </c>
      <c r="I17" s="12" t="s">
        <v>50</v>
      </c>
      <c r="J17" s="12" t="s">
        <v>51</v>
      </c>
    </row>
    <row r="18" spans="1:14" ht="23">
      <c r="A18" s="10"/>
      <c r="B18" s="11"/>
      <c r="C18" s="19">
        <f>COUNTIF(บันทึกข้อมูล!$D$3:$D$10000,1)</f>
        <v>0</v>
      </c>
      <c r="D18" s="20">
        <f>ROUND(C18*100/I18,1)</f>
        <v>0</v>
      </c>
      <c r="E18" s="19">
        <f>COUNTIF(บันทึกข้อมูล!$D$3:$D$10000,2)</f>
        <v>0</v>
      </c>
      <c r="F18" s="20">
        <f>ROUND(E18*100/I18,2)</f>
        <v>0</v>
      </c>
      <c r="G18" s="19">
        <f>COUNTIF(บันทึกข้อมูล!$D$3:$D$10000,3)</f>
        <v>100</v>
      </c>
      <c r="H18" s="20">
        <f>ROUND(G18*100/I18,3)</f>
        <v>100</v>
      </c>
      <c r="I18" s="14">
        <f>COUNT(บันทึกข้อมูล!$D$3:$D$10000)</f>
        <v>100</v>
      </c>
      <c r="J18" s="15">
        <f>D18+F18+H18</f>
        <v>100</v>
      </c>
      <c r="K18" s="10"/>
    </row>
    <row r="19" spans="1:14" ht="20">
      <c r="A19" s="10"/>
    </row>
    <row r="20" spans="1:14" ht="22.5">
      <c r="A20" s="8"/>
      <c r="B20" s="16"/>
      <c r="C20" s="17"/>
      <c r="D20" s="17"/>
      <c r="E20" s="17"/>
      <c r="F20" s="17"/>
      <c r="G20" s="17"/>
      <c r="H20" s="17"/>
      <c r="I20" s="17"/>
      <c r="J20" s="13"/>
      <c r="K20" s="13"/>
      <c r="L20" s="13"/>
      <c r="M20" s="10"/>
      <c r="N20" s="10"/>
    </row>
    <row r="21" spans="1:14" ht="22.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sheetProtection algorithmName="SHA-512" hashValue="YHNaYGIJFATdipT0N+TaVLVOCE31mZkkvsMnyfMkvuGb4SwYqCvgkLAZHdj0nCviSokd4ZlQyOA9Cj8Qm6nsRw==" saltValue="sZrhUy7ObKB9LOT6NW7AKA==" spinCount="100000" sheet="1" objects="1" scenarios="1"/>
  <mergeCells count="19">
    <mergeCell ref="K12:L12"/>
    <mergeCell ref="C16:D16"/>
    <mergeCell ref="E16:F16"/>
    <mergeCell ref="G16:H16"/>
    <mergeCell ref="I16:J16"/>
    <mergeCell ref="C12:D12"/>
    <mergeCell ref="E12:F12"/>
    <mergeCell ref="G12:H12"/>
    <mergeCell ref="I12:J12"/>
    <mergeCell ref="B2:N2"/>
    <mergeCell ref="C4:D4"/>
    <mergeCell ref="E4:F4"/>
    <mergeCell ref="G4:H4"/>
    <mergeCell ref="C8:D8"/>
    <mergeCell ref="E8:F8"/>
    <mergeCell ref="G8:H8"/>
    <mergeCell ref="I8:J8"/>
    <mergeCell ref="K8:L8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Z21"/>
  <sheetViews>
    <sheetView zoomScale="83" zoomScaleNormal="83" workbookViewId="0">
      <selection activeCell="R14" sqref="R14"/>
    </sheetView>
  </sheetViews>
  <sheetFormatPr defaultColWidth="8.7265625" defaultRowHeight="14.5"/>
  <cols>
    <col min="1" max="1" width="1.453125" style="25" customWidth="1"/>
    <col min="2" max="2" width="30.453125" style="25" customWidth="1"/>
    <col min="3" max="3" width="6.6328125" style="25" customWidth="1"/>
    <col min="4" max="5" width="6.08984375" style="25" customWidth="1"/>
    <col min="6" max="6" width="6.36328125" style="25" customWidth="1"/>
    <col min="7" max="11" width="7.453125" style="25" customWidth="1"/>
    <col min="12" max="12" width="9.453125" style="25" customWidth="1"/>
    <col min="13" max="13" width="0.54296875" style="25" customWidth="1"/>
    <col min="14" max="14" width="14" style="25" customWidth="1"/>
    <col min="15" max="15" width="0.6328125" style="25" customWidth="1"/>
    <col min="16" max="16" width="9.36328125" style="25" customWidth="1"/>
    <col min="17" max="23" width="8.7265625" style="25"/>
    <col min="24" max="24" width="0.81640625" style="25" customWidth="1"/>
    <col min="25" max="16384" width="8.7265625" style="25"/>
  </cols>
  <sheetData>
    <row r="1" spans="1:26" ht="3.6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6" ht="21" thickBot="1">
      <c r="A2" s="26"/>
      <c r="B2" s="80" t="s">
        <v>88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 spans="1:26" ht="5" customHeight="1" thickTop="1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6"/>
      <c r="Q3" s="26"/>
      <c r="R3" s="26"/>
      <c r="S3" s="26"/>
      <c r="T3" s="26"/>
      <c r="U3" s="26"/>
      <c r="V3" s="26"/>
      <c r="W3" s="26"/>
    </row>
    <row r="4" spans="1:26" ht="18">
      <c r="A4" s="26"/>
      <c r="B4" s="81" t="s">
        <v>55</v>
      </c>
      <c r="C4" s="84" t="s">
        <v>56</v>
      </c>
      <c r="D4" s="85"/>
      <c r="E4" s="85"/>
      <c r="F4" s="85"/>
      <c r="G4" s="85"/>
      <c r="H4" s="85"/>
      <c r="I4" s="85"/>
      <c r="J4" s="86"/>
      <c r="K4" s="93" t="s">
        <v>57</v>
      </c>
      <c r="L4" s="93" t="s">
        <v>58</v>
      </c>
      <c r="M4" s="26"/>
      <c r="N4" s="96" t="s">
        <v>59</v>
      </c>
      <c r="O4" s="26"/>
      <c r="P4" s="97" t="s">
        <v>60</v>
      </c>
      <c r="Q4" s="98"/>
      <c r="R4" s="98"/>
      <c r="S4" s="98"/>
      <c r="T4" s="98"/>
      <c r="U4" s="98"/>
      <c r="V4" s="98"/>
      <c r="W4" s="99"/>
      <c r="Y4" s="101" t="s">
        <v>61</v>
      </c>
      <c r="Z4" s="102"/>
    </row>
    <row r="5" spans="1:26" ht="20.5">
      <c r="A5" s="26"/>
      <c r="B5" s="82"/>
      <c r="C5" s="87"/>
      <c r="D5" s="88"/>
      <c r="E5" s="88"/>
      <c r="F5" s="88"/>
      <c r="G5" s="88"/>
      <c r="H5" s="88"/>
      <c r="I5" s="88"/>
      <c r="J5" s="89"/>
      <c r="K5" s="94"/>
      <c r="L5" s="94"/>
      <c r="M5" s="28"/>
      <c r="N5" s="94"/>
      <c r="O5" s="28"/>
      <c r="P5" s="103" t="s">
        <v>62</v>
      </c>
      <c r="Q5" s="103"/>
      <c r="R5" s="104" t="s">
        <v>63</v>
      </c>
      <c r="S5" s="104"/>
      <c r="T5" s="105" t="s">
        <v>64</v>
      </c>
      <c r="U5" s="105"/>
      <c r="V5" s="106" t="s">
        <v>65</v>
      </c>
      <c r="W5" s="106"/>
      <c r="Y5" s="107" t="s">
        <v>66</v>
      </c>
      <c r="Z5" s="108"/>
    </row>
    <row r="6" spans="1:26" ht="20.5">
      <c r="A6" s="26"/>
      <c r="B6" s="83"/>
      <c r="C6" s="90"/>
      <c r="D6" s="91"/>
      <c r="E6" s="91"/>
      <c r="F6" s="91"/>
      <c r="G6" s="91"/>
      <c r="H6" s="91"/>
      <c r="I6" s="91"/>
      <c r="J6" s="92"/>
      <c r="K6" s="95"/>
      <c r="L6" s="95"/>
      <c r="M6" s="28"/>
      <c r="N6" s="95"/>
      <c r="O6" s="28"/>
      <c r="P6" s="29" t="s">
        <v>50</v>
      </c>
      <c r="Q6" s="29" t="s">
        <v>51</v>
      </c>
      <c r="R6" s="29" t="s">
        <v>50</v>
      </c>
      <c r="S6" s="29" t="s">
        <v>51</v>
      </c>
      <c r="T6" s="29" t="s">
        <v>50</v>
      </c>
      <c r="U6" s="29" t="s">
        <v>51</v>
      </c>
      <c r="V6" s="29" t="s">
        <v>50</v>
      </c>
      <c r="W6" s="29" t="s">
        <v>51</v>
      </c>
      <c r="Y6" s="29" t="s">
        <v>50</v>
      </c>
      <c r="Z6" s="29" t="s">
        <v>51</v>
      </c>
    </row>
    <row r="7" spans="1:26" ht="20.5">
      <c r="A7" s="26"/>
      <c r="B7" s="30" t="s">
        <v>67</v>
      </c>
      <c r="C7" s="31">
        <f>SUM(บันทึกข้อมูล!E$3:E$9989)/COUNT(บันทึกข้อมูล!E$3:E$9989)</f>
        <v>4.41</v>
      </c>
      <c r="D7" s="31">
        <f>SUM(บันทึกข้อมูล!F$3:F$9989)/COUNT(บันทึกข้อมูล!F$3:F$9989)</f>
        <v>4.37</v>
      </c>
      <c r="E7" s="31">
        <f>SUM(บันทึกข้อมูล!G$3:G$9989)/COUNT(บันทึกข้อมูล!G$3:G$9989)</f>
        <v>4.37</v>
      </c>
      <c r="F7" s="31">
        <f>SUM(บันทึกข้อมูล!H$3:H$9989)/COUNT(บันทึกข้อมูล!H$3:H$9989)</f>
        <v>4.25</v>
      </c>
      <c r="G7" s="31">
        <f>SUM(บันทึกข้อมูล!I$3:I$9989)/COUNT(บันทึกข้อมูล!I$3:I$9989)</f>
        <v>3.52</v>
      </c>
      <c r="H7" s="31">
        <f>SUM(บันทึกข้อมูล!J$3:J$9989)/COUNT(บันทึกข้อมูล!J$3:J$9989)</f>
        <v>4.3899999999999997</v>
      </c>
      <c r="I7" s="31">
        <f>SUM(บันทึกข้อมูล!K$3:K$9989)/COUNT(บันทึกข้อมูล!K$3:K$9989)</f>
        <v>2.4700000000000002</v>
      </c>
      <c r="J7" s="31">
        <f>SUM(บันทึกข้อมูล!L$3:L$9989)/COUNT(บันทึกข้อมูล!L$3:L$9989)</f>
        <v>1.63</v>
      </c>
      <c r="K7" s="32">
        <f>SUM($C$7:$J$7)/8</f>
        <v>3.67625</v>
      </c>
      <c r="L7" s="33">
        <f>$K$7*100/5</f>
        <v>73.525000000000006</v>
      </c>
      <c r="M7" s="28"/>
      <c r="N7" s="34" t="str">
        <f>IF(L7&gt;=80,"ดีมาก",IF(L7&gt;=70,"ดี",IF(L7&gt;=60,"พอใช้","ไม่ดี")))</f>
        <v>ดี</v>
      </c>
      <c r="O7" s="28"/>
      <c r="P7" s="35">
        <f>COUNTIFS(บันทึกข้อมูล!AO$3:AO$10000,"&gt;=32")</f>
        <v>62</v>
      </c>
      <c r="Q7" s="36">
        <f>ROUND($P7*100/COUNT(บันทึกข้อมูล!AO$3:AO$10000),2)</f>
        <v>62</v>
      </c>
      <c r="R7" s="35">
        <f>COUNTIFS(บันทึกข้อมูล!AO$3:AO$10000,"&gt;=28",บันทึกข้อมูล!AO$3:AO$10000,"&lt;=31")</f>
        <v>13</v>
      </c>
      <c r="S7" s="36">
        <f>ROUND($R7*100/COUNT(บันทึกข้อมูล!AO$3:AO$10000),2)</f>
        <v>13</v>
      </c>
      <c r="T7" s="35">
        <f>COUNTIFS(บันทึกข้อมูล!AO$3:AO$10000,"&gt;=24",บันทึกข้อมูล!AO$3:AO$10000,"&lt;=27")</f>
        <v>12</v>
      </c>
      <c r="U7" s="36">
        <f>ROUND($T7*100/COUNT(บันทึกข้อมูล!AO$3:AO$10000),2)</f>
        <v>12</v>
      </c>
      <c r="V7" s="35">
        <f>COUNTIFS(บันทึกข้อมูล!AO$3:AO$10000,"&lt;=23")</f>
        <v>13</v>
      </c>
      <c r="W7" s="36">
        <f>ROUND($V7*100/COUNT(บันทึกข้อมูล!AO$3:AO$10000),2)</f>
        <v>13</v>
      </c>
      <c r="Y7" s="37">
        <f>SUM(P7+R7)</f>
        <v>75</v>
      </c>
      <c r="Z7" s="53">
        <f>ROUND($Y$7*100/(ข้อมูลทั่วไป!I6),2)</f>
        <v>75</v>
      </c>
    </row>
    <row r="8" spans="1:26" ht="3.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6" ht="20.5">
      <c r="A9" s="26"/>
      <c r="B9" s="30" t="s">
        <v>68</v>
      </c>
      <c r="C9" s="31">
        <f>SUM(บันทึกข้อมูล!M$3:M$10000)/COUNT(บันทึกข้อมูล!M$3:M$10000)</f>
        <v>3.69</v>
      </c>
      <c r="D9" s="31">
        <f>SUM(บันทึกข้อมูล!N$3:N$10000)/COUNT(บันทึกข้อมูล!N$3:N$10000)</f>
        <v>4.3099999999999996</v>
      </c>
      <c r="E9" s="31">
        <f>SUM(บันทึกข้อมูล!O$3:O$10000)/COUNT(บันทึกข้อมูล!O$3:O$10000)</f>
        <v>4.29</v>
      </c>
      <c r="F9" s="31">
        <f>SUM(บันทึกข้อมูล!P$3:P$10000)/COUNT(บันทึกข้อมูล!P$3:P$10000)</f>
        <v>4.4000000000000004</v>
      </c>
      <c r="G9" s="31">
        <f>SUM(บันทึกข้อมูล!Q$3:Q$10000)/COUNT(บันทึกข้อมูล!Q$3:Q$10000)</f>
        <v>4.3899999999999997</v>
      </c>
      <c r="H9" s="31">
        <f>SUM(บันทึกข้อมูล!R$3:R$10000)/COUNT(บันทึกข้อมูล!R$3:R$10000)</f>
        <v>4.28</v>
      </c>
      <c r="I9" s="31">
        <f>SUM(บันทึกข้อมูล!S$3:S$10000)/COUNT(บันทึกข้อมูล!S$3:S$10000)</f>
        <v>4.1100000000000003</v>
      </c>
      <c r="J9" s="31">
        <f>SUM(บันทึกข้อมูล!T$3:T$10000)/COUNT(บันทึกข้อมูล!T$3:T$10000)</f>
        <v>4.0999999999999996</v>
      </c>
      <c r="K9" s="32">
        <f>SUM($C$9:$J$9)/8</f>
        <v>4.19625</v>
      </c>
      <c r="L9" s="33">
        <f>$K$9*100/5</f>
        <v>83.924999999999997</v>
      </c>
      <c r="M9" s="28"/>
      <c r="N9" s="34" t="str">
        <f>IF(L9&gt;=80,"ดีมาก",IF(L9&gt;=70,"ดี",IF(L9&gt;=60,"พอใช้","ไม่ดี")))</f>
        <v>ดีมาก</v>
      </c>
      <c r="O9" s="28"/>
      <c r="P9" s="35">
        <f>COUNTIFS(บันทึกข้อมูล!AP$3:AP$10000,"&gt;=32")</f>
        <v>60</v>
      </c>
      <c r="Q9" s="36">
        <f>ROUND($P9*100/COUNT(บันทึกข้อมูล!AP$3:AP$10000),2)</f>
        <v>60</v>
      </c>
      <c r="R9" s="35">
        <f>COUNTIFS(บันทึกข้อมูล!AP$3:AP$10000,"&gt;=28",บันทึกข้อมูล!AP$3:AP$10000,"&lt;=31")</f>
        <v>11</v>
      </c>
      <c r="S9" s="36">
        <f>ROUND($R9*100/COUNT(บันทึกข้อมูล!AP$3:AP$10000),2)</f>
        <v>11</v>
      </c>
      <c r="T9" s="35">
        <f>COUNTIFS(บันทึกข้อมูล!AP$3:AP$10000,"&gt;=24",บันทึกข้อมูล!AP$3:AP$10000,"&lt;=27")</f>
        <v>21</v>
      </c>
      <c r="U9" s="36">
        <f>ROUND($T9*100/COUNT(บันทึกข้อมูล!AP$3:AP$10000),2)</f>
        <v>21</v>
      </c>
      <c r="V9" s="35">
        <f>COUNTIFS(บันทึกข้อมูล!AP$3:AP$10000,"&lt;=23")</f>
        <v>8</v>
      </c>
      <c r="W9" s="36">
        <f>ROUND($V9*100/COUNT(บันทึกข้อมูล!AP$3:AP$10000),2)</f>
        <v>8</v>
      </c>
      <c r="Y9" s="37">
        <f>SUM(P9+R9)</f>
        <v>71</v>
      </c>
      <c r="Z9" s="53">
        <f>ROUND($Y$9*100/(ข้อมูลทั่วไป!I6),2)</f>
        <v>71</v>
      </c>
    </row>
    <row r="10" spans="1:26" ht="4.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6" ht="18">
      <c r="A11" s="26"/>
      <c r="B11" s="38" t="s">
        <v>69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6" ht="20.5">
      <c r="A12" s="26"/>
      <c r="B12" s="40" t="s">
        <v>70</v>
      </c>
      <c r="C12" s="31">
        <f>SUM(บันทึกข้อมูล!U$3:U$10000)/COUNT(บันทึกข้อมูล!U$3:U$10000)</f>
        <v>4.3</v>
      </c>
      <c r="D12" s="31">
        <f>SUM(บันทึกข้อมูล!V$3:V$10000)/COUNT(บันทึกข้อมูล!V$3:V$10000)</f>
        <v>4.45</v>
      </c>
      <c r="E12" s="31">
        <f>SUM(บันทึกข้อมูล!W$3:W$10000)/COUNT(บันทึกข้อมูล!W$3:W$10000)</f>
        <v>3.94</v>
      </c>
      <c r="F12" s="31">
        <f>SUM(บันทึกข้อมูล!X$3:X$10000)/COUNT(บันทึกข้อมูล!X$3:X$10000)</f>
        <v>4.0199999999999996</v>
      </c>
      <c r="G12" s="31">
        <f>SUM(บันทึกข้อมูล!Y$3:Y$10000)/COUNT(บันทึกข้อมูล!Y$3:Y$10000)</f>
        <v>4.0199999999999996</v>
      </c>
      <c r="H12" s="31">
        <f>SUM(บันทึกข้อมูล!Z$3:Z$10000)/COUNT(บันทึกข้อมูล!Z$3:Z$10000)</f>
        <v>4</v>
      </c>
      <c r="I12" s="31">
        <f>SUM(บันทึกข้อมูล!AA$3:AA$10000)/COUNT(บันทึกข้อมูล!AA$3:AA$10000)</f>
        <v>3.92</v>
      </c>
      <c r="J12" s="39"/>
      <c r="K12" s="41">
        <f>SUM($C$12:$I$12)/7</f>
        <v>4.0928571428571425</v>
      </c>
      <c r="L12" s="41">
        <f>$K$12*100/5</f>
        <v>81.857142857142861</v>
      </c>
      <c r="M12" s="28"/>
      <c r="N12" s="42" t="str">
        <f t="shared" ref="N12:N18" si="0">IF(L12&gt;=80,"ดีมาก",IF(L12&gt;=70,"ดี",IF(L12&gt;=60,"พอใช้","ไม่ดี")))</f>
        <v>ดีมาก</v>
      </c>
      <c r="O12" s="28"/>
      <c r="P12" s="43">
        <f>COUNTIFS(บันทึกข้อมูล!AQ$3:AQ$10000,"&gt;=28")</f>
        <v>59</v>
      </c>
      <c r="Q12" s="41">
        <f>ROUND($P12*100/COUNT(บันทึกข้อมูล!AQ$3:AQ$10000),2)</f>
        <v>59</v>
      </c>
      <c r="R12" s="43">
        <f>COUNTIFS(บันทึกข้อมูล!AQ$3:AQ$10000,"&gt;=25",บันทึกข้อมูล!AQ$3:AQ$10000,"&lt;=27")</f>
        <v>3</v>
      </c>
      <c r="S12" s="41">
        <f>ROUND($R12*100/COUNT(บันทึกข้อมูล!AQ$3:AQ$10000),2)</f>
        <v>3</v>
      </c>
      <c r="T12" s="43">
        <f>COUNTIFS(บันทึกข้อมูล!AQ$3:AQ$10000,"&gt;=21",บันทึกข้อมูล!AQ$3:AQ$10000,"&lt;=24")</f>
        <v>11</v>
      </c>
      <c r="U12" s="41">
        <f>ROUND($T12*100/COUNT(บันทึกข้อมูล!AQ$3:AQ$10000),2)</f>
        <v>11</v>
      </c>
      <c r="V12" s="43">
        <f>COUNTIFS(บันทึกข้อมูล!AQ$3:AQ$10000,"&lt;=20")</f>
        <v>27</v>
      </c>
      <c r="W12" s="41">
        <f>ROUND($V12*100/COUNT(บันทึกข้อมูล!AQ$3:AQ$10000),2)</f>
        <v>27</v>
      </c>
    </row>
    <row r="13" spans="1:26" ht="20.5">
      <c r="A13" s="26"/>
      <c r="B13" s="40" t="s">
        <v>71</v>
      </c>
      <c r="C13" s="44">
        <f>SUM(บันทึกข้อมูล!AB$3:AB$10000)/COUNT(บันทึกข้อมูล!AB$3:AB$10000)</f>
        <v>4.47</v>
      </c>
      <c r="D13" s="44">
        <f>SUM(บันทึกข้อมูล!AC$3:AC$10000)/COUNT(บันทึกข้อมูล!AC$3:AC$10000)</f>
        <v>4.4400000000000004</v>
      </c>
      <c r="E13" s="44">
        <f>SUM(บันทึกข้อมูล!AD$3:AD$10000)/COUNT(บันทึกข้อมูล!AD$3:AD$10000)</f>
        <v>4.41</v>
      </c>
      <c r="F13" s="39"/>
      <c r="G13" s="39"/>
      <c r="H13" s="39"/>
      <c r="I13" s="39"/>
      <c r="J13" s="39"/>
      <c r="K13" s="41">
        <f>SUM($C$13:$E$13)/3</f>
        <v>4.4400000000000004</v>
      </c>
      <c r="L13" s="41">
        <f>$K$13*100/5</f>
        <v>88.800000000000011</v>
      </c>
      <c r="M13" s="28"/>
      <c r="N13" s="42" t="str">
        <f t="shared" si="0"/>
        <v>ดีมาก</v>
      </c>
      <c r="O13" s="28"/>
      <c r="P13" s="43">
        <f>COUNTIFS(บันทึกข้อมูล!AR$3:AR$10000,"&gt;=12")</f>
        <v>0</v>
      </c>
      <c r="Q13" s="41">
        <f>ROUND($P13*100/COUNT(บันทึกข้อมูล!AR$3:AR$10000),2)</f>
        <v>0</v>
      </c>
      <c r="R13" s="43">
        <f>COUNTIFS(บันทึกข้อมูล!AR$3:AR$10000,"=11",บันทึกข้อมูล!AR$3:AR$10000,"=11")</f>
        <v>0</v>
      </c>
      <c r="S13" s="41">
        <f>ROUND($R13*100/COUNT(บันทึกข้อมูล!AR$3:AR$10000),2)</f>
        <v>0</v>
      </c>
      <c r="T13" s="43">
        <f>COUNTIFS(บันทึกข้อมูล!AR$3:AR$10000,"&gt;=6",บันทึกข้อมูล!AR$3:AR$10000,"&lt;=10")</f>
        <v>0</v>
      </c>
      <c r="U13" s="41">
        <f>ROUND($T13*100/COUNT(บันทึกข้อมูล!AR$3:AR$10000),2)</f>
        <v>0</v>
      </c>
      <c r="V13" s="43">
        <f>COUNTIFS(บันทึกข้อมูล!AR$3:AR$10000,"&lt;=5")</f>
        <v>100</v>
      </c>
      <c r="W13" s="41">
        <f>ROUND($V13*100/COUNT(บันทึกข้อมูล!AR$3:AR$10000),2)</f>
        <v>100</v>
      </c>
    </row>
    <row r="14" spans="1:26" ht="20.5">
      <c r="A14" s="26"/>
      <c r="B14" s="40" t="s">
        <v>72</v>
      </c>
      <c r="C14" s="44">
        <f>SUM(บันทึกข้อมูล!AE$3:AE$10000)/COUNT(บันทึกข้อมูล!AE$3:AE$10000)</f>
        <v>4.34</v>
      </c>
      <c r="D14" s="44">
        <f>SUM(บันทึกข้อมูล!AF$3:AF$10000)/COUNT(บันทึกข้อมูล!AF$3:AF$10000)</f>
        <v>4.51</v>
      </c>
      <c r="E14" s="44">
        <f>SUM(บันทึกข้อมูล!AG$3:AG$10000)/COUNT(บันทึกข้อมูล!AG$3:AG$10000)</f>
        <v>4.4400000000000004</v>
      </c>
      <c r="F14" s="39"/>
      <c r="G14" s="39"/>
      <c r="H14" s="39"/>
      <c r="I14" s="39"/>
      <c r="J14" s="39"/>
      <c r="K14" s="41">
        <f>SUM($C$14:$E$14)/3</f>
        <v>4.43</v>
      </c>
      <c r="L14" s="41">
        <f>$K$14*100/5</f>
        <v>88.6</v>
      </c>
      <c r="M14" s="28"/>
      <c r="N14" s="42" t="str">
        <f t="shared" ref="N14:N16" si="1">IF(L14&gt;=80,"ดีมาก",IF(L14&gt;=70,"ดี",IF(L14&gt;=60,"พอใช้","ไม่ดี")))</f>
        <v>ดีมาก</v>
      </c>
      <c r="O14" s="28"/>
      <c r="P14" s="43">
        <f>COUNTIFS(บันทึกข้อมูล!AS$3:AS$10000,"&gt;=12")</f>
        <v>76</v>
      </c>
      <c r="Q14" s="41">
        <f>ROUND($P14*100/COUNT(บันทึกข้อมูล!AS$3:AS$10000),2)</f>
        <v>76</v>
      </c>
      <c r="R14" s="43">
        <f>COUNTIFS(บันทึกข้อมูล!AS$3:AS$10000,"=11",บันทึกข้อมูล!AS$3:AS$10000,"=11")</f>
        <v>5</v>
      </c>
      <c r="S14" s="41">
        <f>ROUND($R14*100/COUNT(บันทึกข้อมูล!AS$3:AS$10000),2)</f>
        <v>5</v>
      </c>
      <c r="T14" s="43">
        <f>COUNTIFS(บันทึกข้อมูล!AS$3:AS$10000,"&gt;=6",บันทึกข้อมูล!AS$3:AS$10000,"&lt;=10")</f>
        <v>19</v>
      </c>
      <c r="U14" s="41">
        <f>ROUND($T14*100/COUNT(บันทึกข้อมูล!AS$3:AS$10000),2)</f>
        <v>19</v>
      </c>
      <c r="V14" s="43">
        <f>COUNTIFS(บันทึกข้อมูล!AS$3:AS$10000,"&lt;=5")</f>
        <v>0</v>
      </c>
      <c r="W14" s="41">
        <f>ROUND($V14*100/COUNT(บันทึกข้อมูล!AS$3:AS$10000),2)</f>
        <v>0</v>
      </c>
    </row>
    <row r="15" spans="1:26" ht="21.5" customHeight="1">
      <c r="A15" s="26"/>
      <c r="B15" s="40" t="s">
        <v>108</v>
      </c>
      <c r="C15" s="44">
        <f>SUM(บันทึกข้อมูล!AH$3:AH$10000)/COUNT(บันทึกข้อมูล!AH$3:AH$10000)</f>
        <v>4.6900000000000004</v>
      </c>
      <c r="D15" s="44">
        <f>SUM(บันทึกข้อมูล!AI$3:AI$10000)/COUNT(บันทึกข้อมูล!AI$3:AI$10000)</f>
        <v>4.43</v>
      </c>
      <c r="E15" s="39"/>
      <c r="F15" s="39"/>
      <c r="G15" s="39"/>
      <c r="H15" s="39"/>
      <c r="I15" s="39"/>
      <c r="J15" s="39"/>
      <c r="K15" s="41">
        <f>SUM($C$15:$D$15)/2</f>
        <v>4.5600000000000005</v>
      </c>
      <c r="L15" s="41">
        <f>$K$15*100/5</f>
        <v>91.200000000000017</v>
      </c>
      <c r="M15" s="28"/>
      <c r="N15" s="42" t="str">
        <f t="shared" si="1"/>
        <v>ดีมาก</v>
      </c>
      <c r="O15" s="28"/>
      <c r="P15" s="43">
        <f>COUNTIFS(บันทึกข้อมูล!AT$3:AT$10000,"&gt;=8")</f>
        <v>84</v>
      </c>
      <c r="Q15" s="41">
        <f>ROUND($P15*100/COUNT(บันทึกข้อมูล!AT$3:AT$10000),2)</f>
        <v>84</v>
      </c>
      <c r="R15" s="43">
        <f>COUNTIFS(บันทึกข้อมูล!AT$3:AT$10000,"=7",บันทึกข้อมูล!AT$3:AT$10000,"=7")</f>
        <v>4</v>
      </c>
      <c r="S15" s="41">
        <f>ROUND($R15*100/COUNT(บันทึกข้อมูล!AT$3:AT$10000),2)</f>
        <v>4</v>
      </c>
      <c r="T15" s="43">
        <f>COUNTIFS(บันทึกข้อมูล!AV$3:AV$10000,"=6",บันทึกข้อมูล!AV$3:AV$10000,"=6")</f>
        <v>0</v>
      </c>
      <c r="U15" s="41">
        <f>ROUND($T15*100/COUNT(บันทึกข้อมูล!AT$3:AT$10000),2)</f>
        <v>0</v>
      </c>
      <c r="V15" s="43">
        <f>COUNTIFS(บันทึกข้อมูล!AT$3:AT$10000,"&lt;=5")</f>
        <v>12</v>
      </c>
      <c r="W15" s="41">
        <f>ROUND($V15*100/COUNT(บันทึกข้อมูล!AT$3:AT$10000),2)</f>
        <v>12</v>
      </c>
      <c r="Y15" s="101" t="s">
        <v>73</v>
      </c>
      <c r="Z15" s="102"/>
    </row>
    <row r="16" spans="1:26" ht="20.5">
      <c r="A16" s="26"/>
      <c r="B16" s="40" t="s">
        <v>109</v>
      </c>
      <c r="C16" s="44">
        <f>SUM(บันทึกข้อมูล!AJ$3:AJ$10000)/COUNT(บันทึกข้อมูล!AJ$3:AJ$10000)</f>
        <v>4.54</v>
      </c>
      <c r="D16" s="39"/>
      <c r="E16" s="39"/>
      <c r="F16" s="39"/>
      <c r="G16" s="39"/>
      <c r="H16" s="39"/>
      <c r="I16" s="39"/>
      <c r="J16" s="39"/>
      <c r="K16" s="41">
        <f>SUM($C$16:$C$16)/1</f>
        <v>4.54</v>
      </c>
      <c r="L16" s="41">
        <f>$K$16*100/5</f>
        <v>90.8</v>
      </c>
      <c r="M16" s="28"/>
      <c r="N16" s="42" t="str">
        <f t="shared" si="1"/>
        <v>ดีมาก</v>
      </c>
      <c r="O16" s="28"/>
      <c r="P16" s="43">
        <f>COUNTIFS(บันทึกข้อมูล!AU$3:AU$10000,"&gt;=4")</f>
        <v>86</v>
      </c>
      <c r="Q16" s="41">
        <f>ROUND($P16*100/COUNT(บันทึกข้อมูล!AU$3:AU$10000),2)</f>
        <v>86</v>
      </c>
      <c r="R16" s="43">
        <f>COUNTIFS(บันทึกข้อมูล!AU$3:AU$10000,"=3.5",บันทึกข้อมูล!AT$3:AT$10000,"=3.5")</f>
        <v>0</v>
      </c>
      <c r="S16" s="41">
        <f>ROUND($R16*100/COUNT(บันทึกข้อมูล!AT$3:AT$10000),2)</f>
        <v>0</v>
      </c>
      <c r="T16" s="43">
        <f>COUNTIFS(บันทึกข้อมูล!AU$3:AU$10000,"=3",บันทึกข้อมูล!AU$3:AU$10000,"=3")</f>
        <v>5</v>
      </c>
      <c r="U16" s="41">
        <f>ROUND($T16*100/COUNT(บันทึกข้อมูล!AU$3:AU$10000),2)</f>
        <v>5</v>
      </c>
      <c r="V16" s="43">
        <f>COUNTIFS(บันทึกข้อมูล!AU$3:AU$10000,"&lt;=2")</f>
        <v>9</v>
      </c>
      <c r="W16" s="41">
        <f>ROUND($V16*100/COUNT(บันทึกข้อมูล!AU$3:AU$10000),2)</f>
        <v>9</v>
      </c>
      <c r="Y16" s="107" t="s">
        <v>66</v>
      </c>
      <c r="Z16" s="108"/>
    </row>
    <row r="17" spans="1:26" ht="20.5">
      <c r="A17" s="26"/>
      <c r="B17" s="40" t="s">
        <v>110</v>
      </c>
      <c r="C17" s="44">
        <f>SUM(บันทึกข้อมูล!AK$3:AK$9989)/COUNT(บันทึกข้อมูล!AK$3:AK$9989)</f>
        <v>4.68</v>
      </c>
      <c r="D17" s="44">
        <f>SUM(บันทึกข้อมูล!AL$3:AL$9989)/COUNT(บันทึกข้อมูล!AL$3:AL$9989)</f>
        <v>4.62</v>
      </c>
      <c r="E17" s="44">
        <f>SUM(บันทึกข้อมูล!AM$3:AM$9989)/COUNT(บันทึกข้อมูล!AM$3:AM$9989)</f>
        <v>4.4800000000000004</v>
      </c>
      <c r="F17" s="44">
        <f>SUM(บันทึกข้อมูล!AN$3:AN$9989)/COUNT(บันทึกข้อมูล!AN$3:AN$9989)</f>
        <v>4.59</v>
      </c>
      <c r="G17" s="39"/>
      <c r="H17" s="39"/>
      <c r="I17" s="39"/>
      <c r="J17" s="39"/>
      <c r="K17" s="41">
        <f>SUM($C$17:$F$17)/4</f>
        <v>4.5925000000000002</v>
      </c>
      <c r="L17" s="41">
        <f>$K$17*100/5</f>
        <v>91.85</v>
      </c>
      <c r="M17" s="28"/>
      <c r="N17" s="42" t="str">
        <f t="shared" si="0"/>
        <v>ดีมาก</v>
      </c>
      <c r="O17" s="28"/>
      <c r="P17" s="43">
        <f>COUNTIFS(บันทึกข้อมูล!AV$3:AV$10000,"&gt;=20")</f>
        <v>64</v>
      </c>
      <c r="Q17" s="41">
        <f>ROUND($P17*100/COUNT(บันทึกข้อมูล!AV$3:AV$10000),2)</f>
        <v>64</v>
      </c>
      <c r="R17" s="43">
        <f>COUNTIFS(บันทึกข้อมูล!AV$3:AV$10000,"&gt;=14",บันทึกข้อมูล!AV$3:AV$10000,"&lt;=15")</f>
        <v>11</v>
      </c>
      <c r="S17" s="41">
        <f>ROUND($R17*100/COUNT(บันทึกข้อมูล!AV$3:AV$10000),2)</f>
        <v>11</v>
      </c>
      <c r="T17" s="43">
        <f>COUNTIFS(บันทึกข้อมูล!AX$3:AX$10000,"&gt;=12",บันทึกข้อมูล!AX$3:AX$10000,"&lt;=13")</f>
        <v>0</v>
      </c>
      <c r="U17" s="41">
        <f>ROUND($T17*100/COUNT(บันทึกข้อมูล!AV$3:AV$10000),2)</f>
        <v>0</v>
      </c>
      <c r="V17" s="43">
        <f>COUNTIFS(บันทึกข้อมูล!AV$3:AV$10000,"&lt;=11")</f>
        <v>5</v>
      </c>
      <c r="W17" s="41">
        <f>ROUND($V17*100/COUNT(บันทึกข้อมูล!AV$3:AV$10000),2)</f>
        <v>5</v>
      </c>
      <c r="Y17" s="29" t="s">
        <v>50</v>
      </c>
      <c r="Z17" s="29" t="s">
        <v>51</v>
      </c>
    </row>
    <row r="18" spans="1:26" ht="20.5">
      <c r="A18" s="26"/>
      <c r="B18" s="100" t="s">
        <v>74</v>
      </c>
      <c r="C18" s="100"/>
      <c r="D18" s="100"/>
      <c r="E18" s="100"/>
      <c r="F18" s="100"/>
      <c r="G18" s="100"/>
      <c r="H18" s="100"/>
      <c r="I18" s="45"/>
      <c r="J18" s="45"/>
      <c r="K18" s="46">
        <f>SUM($K$12:$K$17)/6</f>
        <v>4.4425595238095239</v>
      </c>
      <c r="L18" s="46">
        <f>$K$18*100/5</f>
        <v>88.851190476190482</v>
      </c>
      <c r="M18" s="47"/>
      <c r="N18" s="42" t="str">
        <f t="shared" si="0"/>
        <v>ดีมาก</v>
      </c>
      <c r="O18" s="28"/>
      <c r="P18" s="48">
        <f>COUNTIFS(บันทึกข้อมูล!AW$3:AW$10000,"&gt;=80")</f>
        <v>64</v>
      </c>
      <c r="Q18" s="49">
        <f>ROUND($P18*100/COUNT(บันทึกข้อมูล!AW$3:AW$10000),2)</f>
        <v>64</v>
      </c>
      <c r="R18" s="48">
        <f>COUNTIFS(บันทึกข้อมูล!AW$3:AW$10000,"&gt;=70",บันทึกข้อมูล!AW$3:AW$10000,"&lt;=79")</f>
        <v>14</v>
      </c>
      <c r="S18" s="49">
        <f>ROUND($R18*100/COUNT(บันทึกข้อมูล!AW$3:AW$10000),2)</f>
        <v>14</v>
      </c>
      <c r="T18" s="48">
        <f>COUNTIFS(บันทึกข้อมูล!AW$3:AW$10000,"&gt;=60",บันทึกข้อมูล!AW$3:AW$10000,"&lt;=69")</f>
        <v>20</v>
      </c>
      <c r="U18" s="49">
        <f>ROUND($T18*100/COUNT(บันทึกข้อมูล!AW$3:AW$10000),2)</f>
        <v>20</v>
      </c>
      <c r="V18" s="48">
        <f>COUNTIFS(บันทึกข้อมูล!AW$3:AW$10000,"&lt;=59")</f>
        <v>2</v>
      </c>
      <c r="W18" s="49">
        <f>ROUND($V18*100/COUNT(บันทึกข้อมูล!AW$3:AW$10000),2)</f>
        <v>2</v>
      </c>
      <c r="Y18" s="37">
        <f>SUM(P18+R18)</f>
        <v>78</v>
      </c>
      <c r="Z18" s="53">
        <f>ROUND($Y$18*100/(ข้อมูลทั่วไป!I6),2)</f>
        <v>78</v>
      </c>
    </row>
    <row r="19" spans="1:26" ht="23">
      <c r="B19" s="50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2"/>
      <c r="O19" s="51"/>
      <c r="P19" s="51"/>
      <c r="Q19" s="51"/>
      <c r="R19" s="51"/>
      <c r="S19" s="51"/>
      <c r="T19" s="51"/>
      <c r="U19" s="51"/>
      <c r="V19" s="51"/>
      <c r="W19" s="51"/>
    </row>
    <row r="20" spans="1:26" ht="18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6" ht="18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</sheetData>
  <sheetProtection algorithmName="SHA-512" hashValue="JWIDCDyN0lppQ48wYIWk5Sq21C308WSgV9eDFOVZM0h2XOARtI2thF7dkpGmJE4iz+jrv4fmPrJ0nmRVTFeFrw==" saltValue="3VU5eWx6nmWgK1yAvF/pWA==" spinCount="100000" sheet="1" objects="1" scenarios="1"/>
  <mergeCells count="16">
    <mergeCell ref="B18:H18"/>
    <mergeCell ref="Y4:Z4"/>
    <mergeCell ref="P5:Q5"/>
    <mergeCell ref="R5:S5"/>
    <mergeCell ref="T5:U5"/>
    <mergeCell ref="V5:W5"/>
    <mergeCell ref="Y5:Z5"/>
    <mergeCell ref="Y15:Z15"/>
    <mergeCell ref="Y16:Z16"/>
    <mergeCell ref="B2:W2"/>
    <mergeCell ref="B4:B6"/>
    <mergeCell ref="C4:J6"/>
    <mergeCell ref="K4:K6"/>
    <mergeCell ref="L4:L6"/>
    <mergeCell ref="N4:N6"/>
    <mergeCell ref="P4:W4"/>
  </mergeCells>
  <conditionalFormatting sqref="N7 N9">
    <cfRule type="cellIs" dxfId="8" priority="5" operator="equal">
      <formula>"ไม่ดี"</formula>
    </cfRule>
    <cfRule type="cellIs" dxfId="7" priority="6" operator="equal">
      <formula>"พอใช้"</formula>
    </cfRule>
    <cfRule type="cellIs" dxfId="6" priority="7" operator="equal">
      <formula>"ดี"</formula>
    </cfRule>
    <cfRule type="cellIs" dxfId="5" priority="8" operator="equal">
      <formula>"ดีมาก"</formula>
    </cfRule>
    <cfRule type="cellIs" dxfId="4" priority="9" operator="equal">
      <formula>"ดี"</formula>
    </cfRule>
  </conditionalFormatting>
  <conditionalFormatting sqref="N12:N18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2025-06-03T02:39:49Z</dcterms:modified>
</cp:coreProperties>
</file>